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definedNames>
    <definedName name="_xlnm._FilterDatabase" localSheetId="0" hidden="1">'Xếp loại'!$A$4:$P$44</definedName>
  </definedNames>
  <calcPr calcId="162913"/>
</workbook>
</file>

<file path=xl/calcChain.xml><?xml version="1.0" encoding="utf-8"?>
<calcChain xmlns="http://schemas.openxmlformats.org/spreadsheetml/2006/main">
  <c r="P50" i="2" l="1"/>
  <c r="O50" i="2"/>
  <c r="M50" i="2"/>
  <c r="N50" i="2" s="1"/>
  <c r="L50" i="2"/>
  <c r="P49" i="2"/>
  <c r="O49" i="2"/>
  <c r="N49" i="2"/>
  <c r="M49" i="2"/>
  <c r="L49" i="2"/>
  <c r="P48" i="2"/>
  <c r="O48" i="2"/>
  <c r="M48" i="2"/>
  <c r="N48" i="2" s="1"/>
  <c r="L48" i="2"/>
  <c r="P47" i="2"/>
  <c r="O47" i="2"/>
  <c r="M47" i="2"/>
  <c r="N47" i="2" s="1"/>
  <c r="L47" i="2"/>
  <c r="P46" i="2"/>
  <c r="O46" i="2"/>
  <c r="M46" i="2"/>
  <c r="N46" i="2" s="1"/>
  <c r="L46" i="2"/>
  <c r="P45" i="2"/>
  <c r="O45" i="2"/>
  <c r="M45" i="2"/>
  <c r="N45" i="2" s="1"/>
  <c r="L45" i="2"/>
  <c r="P44" i="2"/>
  <c r="O44" i="2"/>
  <c r="M44" i="2"/>
  <c r="N44" i="2" s="1"/>
  <c r="L44" i="2"/>
  <c r="P25" i="2" l="1"/>
  <c r="P26" i="2"/>
  <c r="P7" i="2"/>
  <c r="P14" i="2"/>
  <c r="P12" i="2"/>
  <c r="P23" i="2"/>
  <c r="P19" i="2"/>
  <c r="P29" i="2"/>
  <c r="P8" i="2"/>
  <c r="P6" i="2"/>
  <c r="P17" i="2"/>
  <c r="P21" i="2"/>
  <c r="P32" i="2"/>
  <c r="P43" i="2"/>
  <c r="P16" i="2"/>
  <c r="P5" i="2"/>
  <c r="P18" i="2"/>
  <c r="P36" i="2"/>
  <c r="P22" i="2"/>
  <c r="P10" i="2"/>
  <c r="P42" i="2"/>
  <c r="P24" i="2"/>
  <c r="P27" i="2"/>
  <c r="P31" i="2"/>
  <c r="P35" i="2"/>
  <c r="P41" i="2"/>
  <c r="P20" i="2"/>
  <c r="P15" i="2"/>
  <c r="P34" i="2"/>
  <c r="P9" i="2"/>
  <c r="P39" i="2"/>
  <c r="P13" i="2"/>
  <c r="P4" i="2"/>
  <c r="P11" i="2"/>
  <c r="P40" i="2"/>
  <c r="P38" i="2"/>
  <c r="P30" i="2"/>
  <c r="P28" i="2"/>
  <c r="P37" i="2"/>
  <c r="P33" i="2"/>
  <c r="O25" i="2"/>
  <c r="O26" i="2"/>
  <c r="O7" i="2"/>
  <c r="O14" i="2"/>
  <c r="O12" i="2"/>
  <c r="O23" i="2"/>
  <c r="O19" i="2"/>
  <c r="O29" i="2"/>
  <c r="O8" i="2"/>
  <c r="O6" i="2"/>
  <c r="O17" i="2"/>
  <c r="O21" i="2"/>
  <c r="O32" i="2"/>
  <c r="O43" i="2"/>
  <c r="O16" i="2"/>
  <c r="O5" i="2"/>
  <c r="O18" i="2"/>
  <c r="O36" i="2"/>
  <c r="O22" i="2"/>
  <c r="O10" i="2"/>
  <c r="O42" i="2"/>
  <c r="O24" i="2"/>
  <c r="O27" i="2"/>
  <c r="O31" i="2"/>
  <c r="O35" i="2"/>
  <c r="O41" i="2"/>
  <c r="O20" i="2"/>
  <c r="O15" i="2"/>
  <c r="O34" i="2"/>
  <c r="O9" i="2"/>
  <c r="O39" i="2"/>
  <c r="O13" i="2"/>
  <c r="O4" i="2"/>
  <c r="O11" i="2"/>
  <c r="O40" i="2"/>
  <c r="O38" i="2"/>
  <c r="O30" i="2"/>
  <c r="O28" i="2"/>
  <c r="O37" i="2"/>
  <c r="O33" i="2"/>
  <c r="L25" i="2"/>
  <c r="M25" i="2"/>
  <c r="N25" i="2" s="1"/>
  <c r="L26" i="2"/>
  <c r="M26" i="2"/>
  <c r="N26" i="2" s="1"/>
  <c r="L7" i="2"/>
  <c r="M7" i="2"/>
  <c r="N7" i="2" s="1"/>
  <c r="L14" i="2"/>
  <c r="M14" i="2"/>
  <c r="N14" i="2" s="1"/>
  <c r="L12" i="2"/>
  <c r="M12" i="2"/>
  <c r="N12" i="2" s="1"/>
  <c r="L23" i="2"/>
  <c r="M23" i="2"/>
  <c r="N23" i="2" s="1"/>
  <c r="L19" i="2"/>
  <c r="M19" i="2"/>
  <c r="N19" i="2" s="1"/>
  <c r="L29" i="2"/>
  <c r="M29" i="2"/>
  <c r="N29" i="2" s="1"/>
  <c r="L8" i="2"/>
  <c r="M8" i="2"/>
  <c r="N8" i="2" s="1"/>
  <c r="L6" i="2"/>
  <c r="M6" i="2"/>
  <c r="N6" i="2" s="1"/>
  <c r="L17" i="2"/>
  <c r="M17" i="2"/>
  <c r="N17" i="2" s="1"/>
  <c r="L21" i="2"/>
  <c r="M21" i="2"/>
  <c r="N21" i="2" s="1"/>
  <c r="L32" i="2"/>
  <c r="M32" i="2"/>
  <c r="N32" i="2" s="1"/>
  <c r="L43" i="2"/>
  <c r="M43" i="2"/>
  <c r="N43" i="2" s="1"/>
  <c r="L16" i="2"/>
  <c r="M16" i="2"/>
  <c r="N16" i="2" s="1"/>
  <c r="L5" i="2"/>
  <c r="M5" i="2"/>
  <c r="N5" i="2" s="1"/>
  <c r="L18" i="2"/>
  <c r="M18" i="2"/>
  <c r="N18" i="2" s="1"/>
  <c r="L36" i="2"/>
  <c r="M36" i="2"/>
  <c r="N36" i="2" s="1"/>
  <c r="L22" i="2"/>
  <c r="M22" i="2"/>
  <c r="N22" i="2" s="1"/>
  <c r="L10" i="2"/>
  <c r="M10" i="2"/>
  <c r="N10" i="2" s="1"/>
  <c r="L42" i="2"/>
  <c r="M42" i="2"/>
  <c r="N42" i="2" s="1"/>
  <c r="L24" i="2"/>
  <c r="M24" i="2"/>
  <c r="N24" i="2" s="1"/>
  <c r="L27" i="2"/>
  <c r="M27" i="2"/>
  <c r="N27" i="2" s="1"/>
  <c r="L31" i="2"/>
  <c r="M31" i="2"/>
  <c r="N31" i="2" s="1"/>
  <c r="L35" i="2"/>
  <c r="M35" i="2"/>
  <c r="N35" i="2" s="1"/>
  <c r="L41" i="2"/>
  <c r="M41" i="2"/>
  <c r="N41" i="2" s="1"/>
  <c r="L20" i="2"/>
  <c r="M20" i="2"/>
  <c r="N20" i="2" s="1"/>
  <c r="L15" i="2"/>
  <c r="M15" i="2"/>
  <c r="N15" i="2" s="1"/>
  <c r="L34" i="2"/>
  <c r="M34" i="2"/>
  <c r="N34" i="2" s="1"/>
  <c r="L9" i="2"/>
  <c r="M9" i="2"/>
  <c r="N9" i="2" s="1"/>
  <c r="L39" i="2"/>
  <c r="M39" i="2"/>
  <c r="N39" i="2" s="1"/>
  <c r="L13" i="2"/>
  <c r="M13" i="2"/>
  <c r="N13" i="2" s="1"/>
  <c r="L4" i="2"/>
  <c r="M4" i="2"/>
  <c r="N4" i="2" s="1"/>
  <c r="L11" i="2"/>
  <c r="M11" i="2"/>
  <c r="N11" i="2" s="1"/>
  <c r="L40" i="2"/>
  <c r="M40" i="2"/>
  <c r="N40" i="2" s="1"/>
  <c r="L38" i="2"/>
  <c r="M38" i="2"/>
  <c r="N38" i="2" s="1"/>
  <c r="L30" i="2"/>
  <c r="M30" i="2"/>
  <c r="N30" i="2" s="1"/>
  <c r="L28" i="2"/>
  <c r="M28" i="2"/>
  <c r="N28" i="2" s="1"/>
  <c r="L37" i="2"/>
  <c r="M37" i="2"/>
  <c r="N37" i="2" s="1"/>
  <c r="L33" i="2"/>
  <c r="M33" i="2"/>
  <c r="N33" i="2" s="1"/>
</calcChain>
</file>

<file path=xl/sharedStrings.xml><?xml version="1.0" encoding="utf-8"?>
<sst xmlns="http://schemas.openxmlformats.org/spreadsheetml/2006/main" count="161" uniqueCount="112">
  <si>
    <t>Thông tin Sinh viên</t>
  </si>
  <si>
    <t>Mã Sinh viên</t>
  </si>
  <si>
    <t>Họ &amp; Tên</t>
  </si>
  <si>
    <t>Ngày Sinh</t>
  </si>
  <si>
    <t>29206759348</t>
  </si>
  <si>
    <t>Bùi Thị Phương Anh</t>
  </si>
  <si>
    <t>29206759011</t>
  </si>
  <si>
    <t>Hà Thị Lý Anh</t>
  </si>
  <si>
    <t>29206752387</t>
  </si>
  <si>
    <t>Nguyễn Thị Ngọc Anh</t>
  </si>
  <si>
    <t>29206757645</t>
  </si>
  <si>
    <t>Lê Thị Kim Chi</t>
  </si>
  <si>
    <t>28211101108</t>
  </si>
  <si>
    <t>Hồ Tấn Dũng</t>
  </si>
  <si>
    <t>29206753302</t>
  </si>
  <si>
    <t>Vương Thị Trà Giang</t>
  </si>
  <si>
    <t>29206740815</t>
  </si>
  <si>
    <t>Nguyễn Thị Ngọc Hân</t>
  </si>
  <si>
    <t>29206731785</t>
  </si>
  <si>
    <t>Lê Minh Hằng</t>
  </si>
  <si>
    <t>29206743603</t>
  </si>
  <si>
    <t>Ngô Thị Minh Hậu</t>
  </si>
  <si>
    <t>29206739155</t>
  </si>
  <si>
    <t>Phạm Thị Thu Hiền</t>
  </si>
  <si>
    <t>29206700064</t>
  </si>
  <si>
    <t>Nguyễn Thị Thương Huyền</t>
  </si>
  <si>
    <t>29206764565</t>
  </si>
  <si>
    <t>Phạm Thị Hoài Khân</t>
  </si>
  <si>
    <t>29206765453</t>
  </si>
  <si>
    <t>Nguyễn Thị Thùy Linh</t>
  </si>
  <si>
    <t>29206961121</t>
  </si>
  <si>
    <t>Võ Thị Mỹ Lộc</t>
  </si>
  <si>
    <t>29206753775</t>
  </si>
  <si>
    <t>Nguyễn Thị Hoàng My</t>
  </si>
  <si>
    <t>29206741296</t>
  </si>
  <si>
    <t>Võ Thị Thu Nga</t>
  </si>
  <si>
    <t>29206556976</t>
  </si>
  <si>
    <t>Lê Huỳnh Uyên Nhi</t>
  </si>
  <si>
    <t>29206751121</t>
  </si>
  <si>
    <t>Ngô Nguyễn Yến Nhi</t>
  </si>
  <si>
    <t>29206759165</t>
  </si>
  <si>
    <t>Nguyễn Hà Yến Nhi</t>
  </si>
  <si>
    <t>29206558628</t>
  </si>
  <si>
    <t>Trần Đặng Yến Nhi</t>
  </si>
  <si>
    <t>29206762032</t>
  </si>
  <si>
    <t>Vương Thị Yến Nhi</t>
  </si>
  <si>
    <t>29206740559</t>
  </si>
  <si>
    <t>Bùi Thị Ni Ni</t>
  </si>
  <si>
    <t>29206757768</t>
  </si>
  <si>
    <t>Phan Thị Hoàng Oanh</t>
  </si>
  <si>
    <t>29200357949</t>
  </si>
  <si>
    <t>Đặng Thị Hà Phương</t>
  </si>
  <si>
    <t>29203680393</t>
  </si>
  <si>
    <t>Thiều Mai Phương</t>
  </si>
  <si>
    <t>29206759013</t>
  </si>
  <si>
    <t>Lê Trần Như Quỳnh</t>
  </si>
  <si>
    <t>29202853941</t>
  </si>
  <si>
    <t>Trần Thị Thu Sương</t>
  </si>
  <si>
    <t>29206745885</t>
  </si>
  <si>
    <t>Trịnh Thị Thanh Tâm</t>
  </si>
  <si>
    <t>29206723239</t>
  </si>
  <si>
    <t>Phan Lê Thị Minh Thảo</t>
  </si>
  <si>
    <t>29216735029</t>
  </si>
  <si>
    <t>Đỗ Văn Thuận</t>
  </si>
  <si>
    <t>29206740375</t>
  </si>
  <si>
    <t>Phan Thị Thúy</t>
  </si>
  <si>
    <t>29206737801</t>
  </si>
  <si>
    <t>Hoàng Thị Tình</t>
  </si>
  <si>
    <t>29206557610</t>
  </si>
  <si>
    <t>Lê Thị Trâm</t>
  </si>
  <si>
    <t>29206741435</t>
  </si>
  <si>
    <t>Nguyễn Thị Bảo Trâm</t>
  </si>
  <si>
    <t>29206726263</t>
  </si>
  <si>
    <t>Nguyễn Gia Bảo Trân</t>
  </si>
  <si>
    <t>29206765469</t>
  </si>
  <si>
    <t>Hà Ngọc Trinh</t>
  </si>
  <si>
    <t>29214550303</t>
  </si>
  <si>
    <t>Ngô Dương Tùng</t>
  </si>
  <si>
    <t>29206760621</t>
  </si>
  <si>
    <t>Nguyễn Thị Thanh Tuyền</t>
  </si>
  <si>
    <t>29206761095</t>
  </si>
  <si>
    <t>Cao Hải Uyên</t>
  </si>
  <si>
    <t>29206725771</t>
  </si>
  <si>
    <t>Nguyễn Thị Phương Uyên</t>
  </si>
  <si>
    <t>29206765754</t>
  </si>
  <si>
    <t>Phạm Nguyễn Phương Uyên</t>
  </si>
  <si>
    <t>29206757900</t>
  </si>
  <si>
    <t>Trần Khánh Uyên</t>
  </si>
  <si>
    <t>29208120475</t>
  </si>
  <si>
    <t>Lê Thị Thúy Vân</t>
  </si>
  <si>
    <t>29206255036</t>
  </si>
  <si>
    <t>Phạm Thị Tường Vân</t>
  </si>
  <si>
    <t>29206754807</t>
  </si>
  <si>
    <t>Võ Thị Tường Vi</t>
  </si>
  <si>
    <t>29206737466</t>
  </si>
  <si>
    <t>Nguyễn Ngọc Thảo Vy</t>
  </si>
  <si>
    <t>29206759422</t>
  </si>
  <si>
    <t>Huỳnh Thị Ý Ý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</si>
  <si>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</si>
  <si>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</si>
  <si>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</si>
  <si>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</si>
  <si>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</si>
  <si>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</si>
  <si>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</si>
  <si>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</si>
  <si>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</si>
  <si>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</si>
  <si>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</si>
  <si>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</si>
  <si>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</si>
  <si>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K29NHD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</si>
</sst>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center" vertical="center" readingOrder="1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4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29NH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29206752387</v>
          </cell>
          <cell r="B2" t="str">
            <v>Nguyễn Thị Ngọc Anh</v>
          </cell>
          <cell r="C2">
            <v>87.5</v>
          </cell>
          <cell r="D2" t="str">
            <v>Tốt</v>
          </cell>
        </row>
        <row r="3">
          <cell r="A3" t="str">
            <v>29206759011</v>
          </cell>
          <cell r="B3" t="str">
            <v>Hà Thị Lý Anh</v>
          </cell>
          <cell r="C3">
            <v>90</v>
          </cell>
          <cell r="D3" t="str">
            <v>Xuất Sắc</v>
          </cell>
        </row>
        <row r="4">
          <cell r="A4" t="str">
            <v>29206759348</v>
          </cell>
          <cell r="B4" t="str">
            <v>Bùi Thị Phương Anh</v>
          </cell>
          <cell r="C4">
            <v>76</v>
          </cell>
          <cell r="D4" t="str">
            <v>Khá</v>
          </cell>
        </row>
        <row r="5">
          <cell r="A5" t="str">
            <v>28211101108</v>
          </cell>
          <cell r="B5" t="str">
            <v>Hồ Tấn Dũng</v>
          </cell>
          <cell r="C5">
            <v>90.5</v>
          </cell>
          <cell r="D5" t="str">
            <v>Xuất Sắc</v>
          </cell>
        </row>
        <row r="6">
          <cell r="A6" t="str">
            <v>29206753302</v>
          </cell>
          <cell r="B6" t="str">
            <v>Vương Thị Trà Giang</v>
          </cell>
          <cell r="C6">
            <v>87.5</v>
          </cell>
          <cell r="D6" t="str">
            <v>Tốt</v>
          </cell>
        </row>
        <row r="7">
          <cell r="A7" t="str">
            <v>29206740815</v>
          </cell>
          <cell r="B7" t="str">
            <v>Nguyễn Thị Ngọc Hân</v>
          </cell>
          <cell r="C7">
            <v>40</v>
          </cell>
          <cell r="D7" t="str">
            <v>Yếu</v>
          </cell>
        </row>
        <row r="8">
          <cell r="A8" t="str">
            <v>29206731785</v>
          </cell>
          <cell r="B8" t="str">
            <v>Lê Minh Hằng</v>
          </cell>
          <cell r="C8">
            <v>95</v>
          </cell>
          <cell r="D8" t="str">
            <v>Xuất Sắc</v>
          </cell>
        </row>
        <row r="9">
          <cell r="A9" t="str">
            <v>29206743603</v>
          </cell>
          <cell r="B9" t="str">
            <v>Ngô Thị Minh Hậu</v>
          </cell>
          <cell r="C9">
            <v>45</v>
          </cell>
          <cell r="D9" t="str">
            <v>Yếu</v>
          </cell>
        </row>
        <row r="10">
          <cell r="A10" t="str">
            <v>29206739155</v>
          </cell>
          <cell r="B10" t="str">
            <v>Phạm Thị Thu Hiền</v>
          </cell>
          <cell r="C10">
            <v>87.5</v>
          </cell>
          <cell r="D10" t="str">
            <v>Tốt</v>
          </cell>
        </row>
        <row r="11">
          <cell r="A11" t="str">
            <v>29206700064</v>
          </cell>
          <cell r="B11" t="str">
            <v>Nguyễn Thị Thương Huyền</v>
          </cell>
          <cell r="C11">
            <v>100</v>
          </cell>
          <cell r="D11" t="str">
            <v>Xuất Sắc</v>
          </cell>
        </row>
        <row r="12">
          <cell r="A12" t="str">
            <v>29206764565</v>
          </cell>
          <cell r="B12" t="str">
            <v>Phạm Thị Hoài Khân</v>
          </cell>
          <cell r="C12">
            <v>87</v>
          </cell>
          <cell r="D12" t="str">
            <v>Tốt</v>
          </cell>
        </row>
        <row r="13">
          <cell r="A13" t="str">
            <v>29206961121</v>
          </cell>
          <cell r="B13" t="str">
            <v>Võ Thị Mỹ Lộc</v>
          </cell>
          <cell r="C13">
            <v>82.5</v>
          </cell>
          <cell r="D13" t="str">
            <v>Tốt</v>
          </cell>
        </row>
        <row r="14">
          <cell r="A14" t="str">
            <v>29206753775</v>
          </cell>
          <cell r="B14" t="str">
            <v>Nguyễn Thị Hoàng My</v>
          </cell>
          <cell r="C14">
            <v>78.5</v>
          </cell>
          <cell r="D14" t="str">
            <v>Khá</v>
          </cell>
        </row>
        <row r="15">
          <cell r="A15" t="str">
            <v>29206741296</v>
          </cell>
          <cell r="B15" t="str">
            <v>Võ Thị Thu Nga</v>
          </cell>
          <cell r="C15">
            <v>78.5</v>
          </cell>
          <cell r="D15" t="str">
            <v>Khá</v>
          </cell>
        </row>
        <row r="16">
          <cell r="A16" t="str">
            <v>29206556976</v>
          </cell>
          <cell r="B16" t="str">
            <v>Lê Huỳnh Uyên Nhi</v>
          </cell>
          <cell r="C16">
            <v>74</v>
          </cell>
          <cell r="D16" t="str">
            <v>Khá</v>
          </cell>
        </row>
        <row r="17">
          <cell r="A17" t="str">
            <v>29206558628</v>
          </cell>
          <cell r="B17" t="str">
            <v>Trần Đặng Yến Nhi</v>
          </cell>
          <cell r="C17">
            <v>85</v>
          </cell>
          <cell r="D17" t="str">
            <v>Tốt</v>
          </cell>
        </row>
        <row r="18">
          <cell r="A18" t="str">
            <v>29206751121</v>
          </cell>
          <cell r="B18" t="str">
            <v>Ngô Nguyễn Yến Nhi</v>
          </cell>
          <cell r="C18">
            <v>50</v>
          </cell>
          <cell r="D18" t="str">
            <v>Trung Bình</v>
          </cell>
        </row>
        <row r="19">
          <cell r="A19" t="str">
            <v>29206762032</v>
          </cell>
          <cell r="B19" t="str">
            <v>Vương Thị Yến Nhi</v>
          </cell>
          <cell r="C19">
            <v>85</v>
          </cell>
          <cell r="D19" t="str">
            <v>Tốt</v>
          </cell>
        </row>
        <row r="20">
          <cell r="A20" t="str">
            <v>29206757768</v>
          </cell>
          <cell r="B20" t="str">
            <v>Phan Thị Hoàng Oanh</v>
          </cell>
          <cell r="C20">
            <v>90</v>
          </cell>
          <cell r="D20" t="str">
            <v>Xuất Sắc</v>
          </cell>
        </row>
        <row r="21">
          <cell r="A21" t="str">
            <v>29203680393</v>
          </cell>
          <cell r="B21" t="str">
            <v>Thiều Mai Phương</v>
          </cell>
          <cell r="C21">
            <v>83</v>
          </cell>
          <cell r="D21" t="str">
            <v>Tốt</v>
          </cell>
        </row>
        <row r="22">
          <cell r="A22" t="str">
            <v>29206759013</v>
          </cell>
          <cell r="B22" t="str">
            <v>Lê Trần Như Quỳnh</v>
          </cell>
          <cell r="C22">
            <v>44</v>
          </cell>
          <cell r="D22" t="str">
            <v>Yếu</v>
          </cell>
        </row>
        <row r="23">
          <cell r="A23" t="str">
            <v>29202853941</v>
          </cell>
          <cell r="B23" t="str">
            <v>Trần Thị Thu Sương</v>
          </cell>
          <cell r="C23">
            <v>85</v>
          </cell>
          <cell r="D23" t="str">
            <v>Tốt</v>
          </cell>
        </row>
        <row r="24">
          <cell r="A24" t="str">
            <v>29206745885</v>
          </cell>
          <cell r="B24" t="str">
            <v>Trịnh Thị Thanh Tâm</v>
          </cell>
          <cell r="C24">
            <v>85</v>
          </cell>
          <cell r="D24" t="str">
            <v>Tốt</v>
          </cell>
        </row>
        <row r="25">
          <cell r="A25" t="str">
            <v>29206740375</v>
          </cell>
          <cell r="B25" t="str">
            <v>Phan Thị Thúy</v>
          </cell>
          <cell r="C25">
            <v>82.5</v>
          </cell>
          <cell r="D25" t="str">
            <v>Tốt</v>
          </cell>
        </row>
        <row r="26">
          <cell r="A26" t="str">
            <v>29206737801</v>
          </cell>
          <cell r="B26" t="str">
            <v>Hoàng Thị Tình</v>
          </cell>
          <cell r="C26">
            <v>89</v>
          </cell>
          <cell r="D26" t="str">
            <v>Tốt</v>
          </cell>
        </row>
        <row r="27">
          <cell r="A27" t="str">
            <v>29206557610</v>
          </cell>
          <cell r="B27" t="str">
            <v>Lê Thị Trâm</v>
          </cell>
          <cell r="C27">
            <v>87</v>
          </cell>
          <cell r="D27" t="str">
            <v>Tốt</v>
          </cell>
        </row>
        <row r="28">
          <cell r="A28" t="str">
            <v>29206741435</v>
          </cell>
          <cell r="B28" t="str">
            <v>Nguyễn Thị Bảo Trâm</v>
          </cell>
          <cell r="C28">
            <v>78.5</v>
          </cell>
          <cell r="D28" t="str">
            <v>Khá</v>
          </cell>
        </row>
        <row r="29">
          <cell r="A29" t="str">
            <v>29206726263</v>
          </cell>
          <cell r="B29" t="str">
            <v>Nguyễn Gia Bảo Trân</v>
          </cell>
          <cell r="C29">
            <v>95</v>
          </cell>
          <cell r="D29" t="str">
            <v>Xuất Sắc</v>
          </cell>
        </row>
        <row r="30">
          <cell r="A30" t="str">
            <v>29206765469</v>
          </cell>
          <cell r="B30" t="str">
            <v>Hà Ngọc Trinh</v>
          </cell>
          <cell r="C30">
            <v>85</v>
          </cell>
          <cell r="D30" t="str">
            <v>Tốt</v>
          </cell>
        </row>
        <row r="31">
          <cell r="A31" t="str">
            <v>29214550303</v>
          </cell>
          <cell r="B31" t="str">
            <v>Ngô Dương Tùng</v>
          </cell>
          <cell r="C31">
            <v>50</v>
          </cell>
          <cell r="D31" t="str">
            <v>Trung Bình</v>
          </cell>
        </row>
        <row r="32">
          <cell r="A32" t="str">
            <v>29206760621</v>
          </cell>
          <cell r="B32" t="str">
            <v>Nguyễn Thị Thanh Tuyền</v>
          </cell>
          <cell r="C32">
            <v>85</v>
          </cell>
          <cell r="D32" t="str">
            <v>Tốt</v>
          </cell>
        </row>
        <row r="33">
          <cell r="A33" t="str">
            <v>29206725771</v>
          </cell>
          <cell r="B33" t="str">
            <v>Nguyễn Thị Phương Uyên</v>
          </cell>
          <cell r="C33">
            <v>100</v>
          </cell>
          <cell r="D33" t="str">
            <v>Xuất Sắc</v>
          </cell>
        </row>
        <row r="34">
          <cell r="A34" t="str">
            <v>29206757900</v>
          </cell>
          <cell r="B34" t="str">
            <v>Trần Khánh Uyên</v>
          </cell>
          <cell r="C34">
            <v>90</v>
          </cell>
          <cell r="D34" t="str">
            <v>Xuất Sắc</v>
          </cell>
        </row>
        <row r="35">
          <cell r="A35" t="str">
            <v>29206761095</v>
          </cell>
          <cell r="B35" t="str">
            <v>Cao Hải Uyên</v>
          </cell>
          <cell r="C35">
            <v>88</v>
          </cell>
          <cell r="D35" t="str">
            <v>Tốt</v>
          </cell>
        </row>
        <row r="36">
          <cell r="A36" t="str">
            <v>29206765754</v>
          </cell>
          <cell r="B36" t="str">
            <v>Phạm Nguyễn Phương Uyên</v>
          </cell>
          <cell r="C36">
            <v>90</v>
          </cell>
          <cell r="D36" t="str">
            <v>Xuất Sắc</v>
          </cell>
        </row>
        <row r="37">
          <cell r="A37" t="str">
            <v>29206255036</v>
          </cell>
          <cell r="B37" t="str">
            <v>Phạm Thị Tường Vân</v>
          </cell>
          <cell r="C37">
            <v>95</v>
          </cell>
          <cell r="D37" t="str">
            <v>Xuất Sắc</v>
          </cell>
        </row>
        <row r="38">
          <cell r="A38" t="str">
            <v>29208120475</v>
          </cell>
          <cell r="B38" t="str">
            <v>Lê Thị Thúy Vân</v>
          </cell>
          <cell r="C38">
            <v>90</v>
          </cell>
          <cell r="D38" t="str">
            <v>Xuất Sắc</v>
          </cell>
        </row>
        <row r="39">
          <cell r="A39" t="str">
            <v>29206754807</v>
          </cell>
          <cell r="B39" t="str">
            <v>Võ Thị Tường Vi</v>
          </cell>
          <cell r="C39">
            <v>90</v>
          </cell>
          <cell r="D39" t="str">
            <v>Xuất Sắc</v>
          </cell>
        </row>
        <row r="40">
          <cell r="A40" t="str">
            <v>29206737466</v>
          </cell>
          <cell r="B40" t="str">
            <v>Nguyễn Ngọc Thảo Vy</v>
          </cell>
          <cell r="C40">
            <v>40</v>
          </cell>
          <cell r="D40" t="str">
            <v>Yếu</v>
          </cell>
        </row>
        <row r="41">
          <cell r="A41" t="str">
            <v>29206759422</v>
          </cell>
          <cell r="B41" t="str">
            <v>Huỳnh Thị Ý Ý</v>
          </cell>
          <cell r="C41">
            <v>87.5</v>
          </cell>
          <cell r="D41" t="str">
            <v>Tốt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workbookViewId="0">
      <selection activeCell="E8" sqref="E8"/>
    </sheetView>
  </sheetViews>
  <sheetFormatPr defaultRowHeight="15" x14ac:dyDescent="0.25"/>
  <cols>
    <col min="1" max="1" width="4.42578125" bestFit="1" customWidth="1"/>
    <col min="2" max="2" width="10.42578125" style="9" bestFit="1" customWidth="1"/>
    <col min="3" max="3" width="23.140625" bestFit="1" customWidth="1"/>
    <col min="4" max="4" width="9.140625" style="9"/>
  </cols>
  <sheetData>
    <row r="1" spans="1:16" x14ac:dyDescent="0.25">
      <c r="A1" s="12" t="s">
        <v>0</v>
      </c>
      <c r="B1" s="12"/>
      <c r="C1" s="12"/>
      <c r="D1" s="12"/>
      <c r="E1" s="12"/>
      <c r="F1" s="12" t="s">
        <v>98</v>
      </c>
      <c r="G1" s="12"/>
      <c r="H1" s="12"/>
      <c r="I1" s="12"/>
      <c r="J1" s="12"/>
      <c r="K1" s="12"/>
      <c r="L1" s="11" t="s">
        <v>99</v>
      </c>
      <c r="M1" s="11" t="s">
        <v>100</v>
      </c>
      <c r="N1" s="11" t="s">
        <v>101</v>
      </c>
      <c r="O1" s="11" t="s">
        <v>102</v>
      </c>
      <c r="P1" s="11" t="s">
        <v>103</v>
      </c>
    </row>
    <row r="2" spans="1:16" x14ac:dyDescent="0.25">
      <c r="A2" s="12"/>
      <c r="B2" s="12"/>
      <c r="C2" s="12"/>
      <c r="D2" s="12"/>
      <c r="E2" s="12"/>
      <c r="F2" s="12" t="s">
        <v>104</v>
      </c>
      <c r="G2" s="12"/>
      <c r="H2" s="12"/>
      <c r="I2" s="12" t="s">
        <v>105</v>
      </c>
      <c r="J2" s="12"/>
      <c r="K2" s="12"/>
      <c r="L2" s="11"/>
      <c r="M2" s="11"/>
      <c r="N2" s="11"/>
      <c r="O2" s="11"/>
      <c r="P2" s="11"/>
    </row>
    <row r="3" spans="1:16" ht="25.5" x14ac:dyDescent="0.25">
      <c r="A3" s="1" t="s">
        <v>106</v>
      </c>
      <c r="B3" s="2" t="s">
        <v>1</v>
      </c>
      <c r="C3" s="2" t="s">
        <v>2</v>
      </c>
      <c r="D3" s="3" t="s">
        <v>3</v>
      </c>
      <c r="E3" s="2" t="s">
        <v>107</v>
      </c>
      <c r="F3" s="1" t="s">
        <v>108</v>
      </c>
      <c r="G3" s="1" t="s">
        <v>109</v>
      </c>
      <c r="H3" s="1" t="s">
        <v>110</v>
      </c>
      <c r="I3" s="1" t="s">
        <v>108</v>
      </c>
      <c r="J3" s="1" t="s">
        <v>109</v>
      </c>
      <c r="K3" s="1" t="s">
        <v>110</v>
      </c>
      <c r="L3" s="11"/>
      <c r="M3" s="11"/>
      <c r="N3" s="11"/>
      <c r="O3" s="11"/>
      <c r="P3" s="11"/>
    </row>
    <row r="4" spans="1:16" x14ac:dyDescent="0.25">
      <c r="A4" s="4">
        <v>1</v>
      </c>
      <c r="B4" s="8" t="s">
        <v>80</v>
      </c>
      <c r="C4" s="6" t="s">
        <v>81</v>
      </c>
      <c r="D4" s="10">
        <v>38377</v>
      </c>
      <c r="E4" s="4" t="s">
        <v>111</v>
      </c>
      <c r="F4" s="7">
        <v>19</v>
      </c>
      <c r="G4" s="7">
        <v>8.7899999999999991</v>
      </c>
      <c r="H4" s="7">
        <v>3.93</v>
      </c>
      <c r="I4" s="7">
        <v>18</v>
      </c>
      <c r="J4" s="7">
        <v>9.16</v>
      </c>
      <c r="K4" s="7">
        <v>3.96</v>
      </c>
      <c r="L4" s="4">
        <f t="shared" ref="L4:L50" si="0">ROUND((G4*F4+J4*I4)/(I4+F4),2)</f>
        <v>8.9700000000000006</v>
      </c>
      <c r="M4" s="4">
        <f t="shared" ref="M4:M50" si="1">ROUND((H4*F4+K4*I4)/(I4+F4),2)</f>
        <v>3.94</v>
      </c>
      <c r="N4" s="5" t="str">
        <f t="shared" ref="N4:N50" si="2">IF(M4&gt;=3.68,"Xuất sắc", IF(M4&gt;=3.2, "Giỏi", IF(M4&gt;=2.5, "Khá", IF(M4&gt;=2, "Trung Bình", "Yếu"))))</f>
        <v>Xuất sắc</v>
      </c>
      <c r="O4" s="4" t="str">
        <f>VLOOKUP(B4,'[1]Khen thưởng'!$A$2:$D$41,4,0)</f>
        <v>Tốt</v>
      </c>
      <c r="P4" s="4">
        <f>VLOOKUP(B4,'[1]Khen thưởng'!$A$2:$D$41,3,0)</f>
        <v>88</v>
      </c>
    </row>
    <row r="5" spans="1:16" x14ac:dyDescent="0.25">
      <c r="A5" s="4">
        <v>2</v>
      </c>
      <c r="B5" s="8" t="s">
        <v>84</v>
      </c>
      <c r="C5" s="6" t="s">
        <v>85</v>
      </c>
      <c r="D5" s="10">
        <v>38442</v>
      </c>
      <c r="E5" s="4" t="s">
        <v>111</v>
      </c>
      <c r="F5" s="7">
        <v>17</v>
      </c>
      <c r="G5" s="7">
        <v>8.8800000000000008</v>
      </c>
      <c r="H5" s="7">
        <v>3.88</v>
      </c>
      <c r="I5" s="7">
        <v>18</v>
      </c>
      <c r="J5" s="7">
        <v>9.36</v>
      </c>
      <c r="K5" s="7">
        <v>4</v>
      </c>
      <c r="L5" s="4">
        <f t="shared" si="0"/>
        <v>9.1300000000000008</v>
      </c>
      <c r="M5" s="4">
        <f t="shared" si="1"/>
        <v>3.94</v>
      </c>
      <c r="N5" s="5" t="str">
        <f t="shared" si="2"/>
        <v>Xuất sắc</v>
      </c>
      <c r="O5" s="4" t="str">
        <f>VLOOKUP(B5,'[1]Khen thưởng'!$A$2:$D$41,4,0)</f>
        <v>Xuất Sắc</v>
      </c>
      <c r="P5" s="4">
        <f>VLOOKUP(B5,'[1]Khen thưởng'!$A$2:$D$41,3,0)</f>
        <v>90</v>
      </c>
    </row>
    <row r="6" spans="1:16" x14ac:dyDescent="0.25">
      <c r="A6" s="4">
        <v>3</v>
      </c>
      <c r="B6" s="8" t="s">
        <v>24</v>
      </c>
      <c r="C6" s="6" t="s">
        <v>25</v>
      </c>
      <c r="D6" s="10">
        <v>38370</v>
      </c>
      <c r="E6" s="4" t="s">
        <v>111</v>
      </c>
      <c r="F6" s="7">
        <v>18</v>
      </c>
      <c r="G6" s="7">
        <v>8.73</v>
      </c>
      <c r="H6" s="7">
        <v>3.79</v>
      </c>
      <c r="I6" s="7">
        <v>18</v>
      </c>
      <c r="J6" s="7">
        <v>9.3699999999999992</v>
      </c>
      <c r="K6" s="7">
        <v>4</v>
      </c>
      <c r="L6" s="4">
        <f t="shared" si="0"/>
        <v>9.0500000000000007</v>
      </c>
      <c r="M6" s="4">
        <f t="shared" si="1"/>
        <v>3.9</v>
      </c>
      <c r="N6" s="5" t="str">
        <f t="shared" si="2"/>
        <v>Xuất sắc</v>
      </c>
      <c r="O6" s="4" t="str">
        <f>VLOOKUP(B6,'[1]Khen thưởng'!$A$2:$D$41,4,0)</f>
        <v>Xuất Sắc</v>
      </c>
      <c r="P6" s="4">
        <f>VLOOKUP(B6,'[1]Khen thưởng'!$A$2:$D$41,3,0)</f>
        <v>100</v>
      </c>
    </row>
    <row r="7" spans="1:16" x14ac:dyDescent="0.25">
      <c r="A7" s="4">
        <v>4</v>
      </c>
      <c r="B7" s="8" t="s">
        <v>6</v>
      </c>
      <c r="C7" s="6" t="s">
        <v>7</v>
      </c>
      <c r="D7" s="10">
        <v>38522</v>
      </c>
      <c r="E7" s="4" t="s">
        <v>111</v>
      </c>
      <c r="F7" s="7">
        <v>19</v>
      </c>
      <c r="G7" s="7">
        <v>9.1199999999999992</v>
      </c>
      <c r="H7" s="7">
        <v>3.89</v>
      </c>
      <c r="I7" s="7">
        <v>18</v>
      </c>
      <c r="J7" s="7">
        <v>8.56</v>
      </c>
      <c r="K7" s="7">
        <v>3.68</v>
      </c>
      <c r="L7" s="4">
        <f t="shared" si="0"/>
        <v>8.85</v>
      </c>
      <c r="M7" s="4">
        <f t="shared" si="1"/>
        <v>3.79</v>
      </c>
      <c r="N7" s="5" t="str">
        <f t="shared" si="2"/>
        <v>Xuất sắc</v>
      </c>
      <c r="O7" s="4" t="str">
        <f>VLOOKUP(B7,'[1]Khen thưởng'!$A$2:$D$41,4,0)</f>
        <v>Xuất Sắc</v>
      </c>
      <c r="P7" s="4">
        <f>VLOOKUP(B7,'[1]Khen thưởng'!$A$2:$D$41,3,0)</f>
        <v>90</v>
      </c>
    </row>
    <row r="8" spans="1:16" x14ac:dyDescent="0.25">
      <c r="A8" s="4">
        <v>5</v>
      </c>
      <c r="B8" s="8" t="s">
        <v>86</v>
      </c>
      <c r="C8" s="6" t="s">
        <v>87</v>
      </c>
      <c r="D8" s="10">
        <v>38634</v>
      </c>
      <c r="E8" s="4" t="s">
        <v>111</v>
      </c>
      <c r="F8" s="7">
        <v>17</v>
      </c>
      <c r="G8" s="7">
        <v>8.44</v>
      </c>
      <c r="H8" s="7">
        <v>3.74</v>
      </c>
      <c r="I8" s="7">
        <v>18</v>
      </c>
      <c r="J8" s="7">
        <v>8.83</v>
      </c>
      <c r="K8" s="7">
        <v>3.83</v>
      </c>
      <c r="L8" s="4">
        <f t="shared" si="0"/>
        <v>8.64</v>
      </c>
      <c r="M8" s="4">
        <f t="shared" si="1"/>
        <v>3.79</v>
      </c>
      <c r="N8" s="5" t="str">
        <f t="shared" si="2"/>
        <v>Xuất sắc</v>
      </c>
      <c r="O8" s="4" t="str">
        <f>VLOOKUP(B8,'[1]Khen thưởng'!$A$2:$D$41,4,0)</f>
        <v>Xuất Sắc</v>
      </c>
      <c r="P8" s="4">
        <f>VLOOKUP(B8,'[1]Khen thưởng'!$A$2:$D$41,3,0)</f>
        <v>90</v>
      </c>
    </row>
    <row r="9" spans="1:16" x14ac:dyDescent="0.25">
      <c r="A9" s="4">
        <v>6</v>
      </c>
      <c r="B9" s="8" t="s">
        <v>52</v>
      </c>
      <c r="C9" s="6" t="s">
        <v>53</v>
      </c>
      <c r="D9" s="10">
        <v>37900</v>
      </c>
      <c r="E9" s="4" t="s">
        <v>111</v>
      </c>
      <c r="F9" s="7">
        <v>19</v>
      </c>
      <c r="G9" s="7">
        <v>8.86</v>
      </c>
      <c r="H9" s="7">
        <v>3.8</v>
      </c>
      <c r="I9" s="7">
        <v>17</v>
      </c>
      <c r="J9" s="7">
        <v>8.48</v>
      </c>
      <c r="K9" s="7">
        <v>3.68</v>
      </c>
      <c r="L9" s="4">
        <f t="shared" si="0"/>
        <v>8.68</v>
      </c>
      <c r="M9" s="4">
        <f t="shared" si="1"/>
        <v>3.74</v>
      </c>
      <c r="N9" s="5" t="str">
        <f t="shared" si="2"/>
        <v>Xuất sắc</v>
      </c>
      <c r="O9" s="4" t="str">
        <f>VLOOKUP(B9,'[1]Khen thưởng'!$A$2:$D$41,4,0)</f>
        <v>Tốt</v>
      </c>
      <c r="P9" s="4">
        <f>VLOOKUP(B9,'[1]Khen thưởng'!$A$2:$D$41,3,0)</f>
        <v>83</v>
      </c>
    </row>
    <row r="10" spans="1:16" x14ac:dyDescent="0.25">
      <c r="A10" s="4">
        <v>7</v>
      </c>
      <c r="B10" s="8" t="s">
        <v>32</v>
      </c>
      <c r="C10" s="6" t="s">
        <v>33</v>
      </c>
      <c r="D10" s="10">
        <v>38521</v>
      </c>
      <c r="E10" s="4" t="s">
        <v>111</v>
      </c>
      <c r="F10" s="7">
        <v>19</v>
      </c>
      <c r="G10" s="7">
        <v>8.3000000000000007</v>
      </c>
      <c r="H10" s="7">
        <v>3.64</v>
      </c>
      <c r="I10" s="7">
        <v>18</v>
      </c>
      <c r="J10" s="7">
        <v>8.68</v>
      </c>
      <c r="K10" s="7">
        <v>3.83</v>
      </c>
      <c r="L10" s="4">
        <f t="shared" si="0"/>
        <v>8.48</v>
      </c>
      <c r="M10" s="4">
        <f t="shared" si="1"/>
        <v>3.73</v>
      </c>
      <c r="N10" s="5" t="str">
        <f t="shared" si="2"/>
        <v>Xuất sắc</v>
      </c>
      <c r="O10" s="4" t="str">
        <f>VLOOKUP(B10,'[1]Khen thưởng'!$A$2:$D$41,4,0)</f>
        <v>Khá</v>
      </c>
      <c r="P10" s="4">
        <f>VLOOKUP(B10,'[1]Khen thưởng'!$A$2:$D$41,3,0)</f>
        <v>78.5</v>
      </c>
    </row>
    <row r="11" spans="1:16" x14ac:dyDescent="0.25">
      <c r="A11" s="4">
        <v>8</v>
      </c>
      <c r="B11" s="8" t="s">
        <v>48</v>
      </c>
      <c r="C11" s="6" t="s">
        <v>49</v>
      </c>
      <c r="D11" s="10">
        <v>38491</v>
      </c>
      <c r="E11" s="4" t="s">
        <v>111</v>
      </c>
      <c r="F11" s="7">
        <v>18</v>
      </c>
      <c r="G11" s="7">
        <v>8.14</v>
      </c>
      <c r="H11" s="7">
        <v>3.56</v>
      </c>
      <c r="I11" s="7">
        <v>18</v>
      </c>
      <c r="J11" s="7">
        <v>8.68</v>
      </c>
      <c r="K11" s="7">
        <v>3.83</v>
      </c>
      <c r="L11" s="4">
        <f t="shared" si="0"/>
        <v>8.41</v>
      </c>
      <c r="M11" s="4">
        <f t="shared" si="1"/>
        <v>3.7</v>
      </c>
      <c r="N11" s="5" t="str">
        <f t="shared" si="2"/>
        <v>Xuất sắc</v>
      </c>
      <c r="O11" s="4" t="str">
        <f>VLOOKUP(B11,'[1]Khen thưởng'!$A$2:$D$41,4,0)</f>
        <v>Xuất Sắc</v>
      </c>
      <c r="P11" s="4">
        <f>VLOOKUP(B11,'[1]Khen thưởng'!$A$2:$D$41,3,0)</f>
        <v>90</v>
      </c>
    </row>
    <row r="12" spans="1:16" x14ac:dyDescent="0.25">
      <c r="A12" s="4">
        <v>9</v>
      </c>
      <c r="B12" s="8" t="s">
        <v>96</v>
      </c>
      <c r="C12" s="6" t="s">
        <v>97</v>
      </c>
      <c r="D12" s="10">
        <v>38621</v>
      </c>
      <c r="E12" s="4" t="s">
        <v>111</v>
      </c>
      <c r="F12" s="7">
        <v>19</v>
      </c>
      <c r="G12" s="7">
        <v>8.39</v>
      </c>
      <c r="H12" s="7">
        <v>3.66</v>
      </c>
      <c r="I12" s="7">
        <v>18</v>
      </c>
      <c r="J12" s="7">
        <v>8.73</v>
      </c>
      <c r="K12" s="7">
        <v>3.72</v>
      </c>
      <c r="L12" s="4">
        <f t="shared" si="0"/>
        <v>8.56</v>
      </c>
      <c r="M12" s="4">
        <f t="shared" si="1"/>
        <v>3.69</v>
      </c>
      <c r="N12" s="5" t="str">
        <f t="shared" si="2"/>
        <v>Xuất sắc</v>
      </c>
      <c r="O12" s="4" t="str">
        <f>VLOOKUP(B12,'[1]Khen thưởng'!$A$2:$D$41,4,0)</f>
        <v>Tốt</v>
      </c>
      <c r="P12" s="4">
        <f>VLOOKUP(B12,'[1]Khen thưởng'!$A$2:$D$41,3,0)</f>
        <v>87.5</v>
      </c>
    </row>
    <row r="13" spans="1:16" x14ac:dyDescent="0.25">
      <c r="A13" s="4">
        <v>10</v>
      </c>
      <c r="B13" s="8" t="s">
        <v>54</v>
      </c>
      <c r="C13" s="6" t="s">
        <v>55</v>
      </c>
      <c r="D13" s="10">
        <v>38483</v>
      </c>
      <c r="E13" s="4" t="s">
        <v>111</v>
      </c>
      <c r="F13" s="7">
        <v>19</v>
      </c>
      <c r="G13" s="7">
        <v>8.1300000000000008</v>
      </c>
      <c r="H13" s="7">
        <v>3.56</v>
      </c>
      <c r="I13" s="7">
        <v>18</v>
      </c>
      <c r="J13" s="7">
        <v>8.11</v>
      </c>
      <c r="K13" s="7">
        <v>3.57</v>
      </c>
      <c r="L13" s="4">
        <f t="shared" si="0"/>
        <v>8.1199999999999992</v>
      </c>
      <c r="M13" s="4">
        <f t="shared" si="1"/>
        <v>3.56</v>
      </c>
      <c r="N13" s="5" t="str">
        <f t="shared" si="2"/>
        <v>Giỏi</v>
      </c>
      <c r="O13" s="4" t="str">
        <f>VLOOKUP(B13,'[1]Khen thưởng'!$A$2:$D$41,4,0)</f>
        <v>Yếu</v>
      </c>
      <c r="P13" s="4">
        <f>VLOOKUP(B13,'[1]Khen thưởng'!$A$2:$D$41,3,0)</f>
        <v>44</v>
      </c>
    </row>
    <row r="14" spans="1:16" x14ac:dyDescent="0.25">
      <c r="A14" s="4">
        <v>11</v>
      </c>
      <c r="B14" s="8" t="s">
        <v>66</v>
      </c>
      <c r="C14" s="6" t="s">
        <v>67</v>
      </c>
      <c r="D14" s="10">
        <v>38610</v>
      </c>
      <c r="E14" s="4" t="s">
        <v>111</v>
      </c>
      <c r="F14" s="7">
        <v>40</v>
      </c>
      <c r="G14" s="7">
        <v>7.99</v>
      </c>
      <c r="H14" s="7">
        <v>3.54</v>
      </c>
      <c r="I14" s="7">
        <v>18</v>
      </c>
      <c r="J14" s="7">
        <v>8.2100000000000009</v>
      </c>
      <c r="K14" s="7">
        <v>3.5</v>
      </c>
      <c r="L14" s="4">
        <f t="shared" si="0"/>
        <v>8.06</v>
      </c>
      <c r="M14" s="4">
        <f t="shared" si="1"/>
        <v>3.53</v>
      </c>
      <c r="N14" s="5" t="str">
        <f t="shared" si="2"/>
        <v>Giỏi</v>
      </c>
      <c r="O14" s="4" t="str">
        <f>VLOOKUP(B14,'[1]Khen thưởng'!$A$2:$D$41,4,0)</f>
        <v>Tốt</v>
      </c>
      <c r="P14" s="4">
        <f>VLOOKUP(B14,'[1]Khen thưởng'!$A$2:$D$41,3,0)</f>
        <v>89</v>
      </c>
    </row>
    <row r="15" spans="1:16" x14ac:dyDescent="0.25">
      <c r="A15" s="4">
        <v>12</v>
      </c>
      <c r="B15" s="8" t="s">
        <v>64</v>
      </c>
      <c r="C15" s="6" t="s">
        <v>65</v>
      </c>
      <c r="D15" s="10">
        <v>38470</v>
      </c>
      <c r="E15" s="4" t="s">
        <v>111</v>
      </c>
      <c r="F15" s="7">
        <v>18</v>
      </c>
      <c r="G15" s="7">
        <v>7.98</v>
      </c>
      <c r="H15" s="7">
        <v>3.39</v>
      </c>
      <c r="I15" s="7">
        <v>18</v>
      </c>
      <c r="J15" s="7">
        <v>8.18</v>
      </c>
      <c r="K15" s="7">
        <v>3.61</v>
      </c>
      <c r="L15" s="4">
        <f t="shared" si="0"/>
        <v>8.08</v>
      </c>
      <c r="M15" s="4">
        <f t="shared" si="1"/>
        <v>3.5</v>
      </c>
      <c r="N15" s="5" t="str">
        <f t="shared" si="2"/>
        <v>Giỏi</v>
      </c>
      <c r="O15" s="4" t="str">
        <f>VLOOKUP(B15,'[1]Khen thưởng'!$A$2:$D$41,4,0)</f>
        <v>Tốt</v>
      </c>
      <c r="P15" s="4">
        <f>VLOOKUP(B15,'[1]Khen thưởng'!$A$2:$D$41,3,0)</f>
        <v>82.5</v>
      </c>
    </row>
    <row r="16" spans="1:16" x14ac:dyDescent="0.25">
      <c r="A16" s="4">
        <v>13</v>
      </c>
      <c r="B16" s="8" t="s">
        <v>82</v>
      </c>
      <c r="C16" s="6" t="s">
        <v>83</v>
      </c>
      <c r="D16" s="10">
        <v>38660</v>
      </c>
      <c r="E16" s="4" t="s">
        <v>111</v>
      </c>
      <c r="F16" s="7">
        <v>17</v>
      </c>
      <c r="G16" s="7">
        <v>7.72</v>
      </c>
      <c r="H16" s="7">
        <v>3.27</v>
      </c>
      <c r="I16" s="7">
        <v>16</v>
      </c>
      <c r="J16" s="7">
        <v>8.18</v>
      </c>
      <c r="K16" s="7">
        <v>3.59</v>
      </c>
      <c r="L16" s="4">
        <f t="shared" si="0"/>
        <v>7.94</v>
      </c>
      <c r="M16" s="4">
        <f t="shared" si="1"/>
        <v>3.43</v>
      </c>
      <c r="N16" s="5" t="str">
        <f t="shared" si="2"/>
        <v>Giỏi</v>
      </c>
      <c r="O16" s="4" t="str">
        <f>VLOOKUP(B16,'[1]Khen thưởng'!$A$2:$D$41,4,0)</f>
        <v>Xuất Sắc</v>
      </c>
      <c r="P16" s="4">
        <f>VLOOKUP(B16,'[1]Khen thưởng'!$A$2:$D$41,3,0)</f>
        <v>100</v>
      </c>
    </row>
    <row r="17" spans="1:16" x14ac:dyDescent="0.25">
      <c r="A17" s="4">
        <v>14</v>
      </c>
      <c r="B17" s="8" t="s">
        <v>18</v>
      </c>
      <c r="C17" s="6" t="s">
        <v>19</v>
      </c>
      <c r="D17" s="10">
        <v>38440</v>
      </c>
      <c r="E17" s="4" t="s">
        <v>111</v>
      </c>
      <c r="F17" s="7">
        <v>16</v>
      </c>
      <c r="G17" s="7">
        <v>8.06</v>
      </c>
      <c r="H17" s="7">
        <v>3.5</v>
      </c>
      <c r="I17" s="7">
        <v>18</v>
      </c>
      <c r="J17" s="7">
        <v>7.49</v>
      </c>
      <c r="K17" s="7">
        <v>3.11</v>
      </c>
      <c r="L17" s="4">
        <f t="shared" si="0"/>
        <v>7.76</v>
      </c>
      <c r="M17" s="4">
        <f t="shared" si="1"/>
        <v>3.29</v>
      </c>
      <c r="N17" s="5" t="str">
        <f t="shared" si="2"/>
        <v>Giỏi</v>
      </c>
      <c r="O17" s="4" t="str">
        <f>VLOOKUP(B17,'[1]Khen thưởng'!$A$2:$D$41,4,0)</f>
        <v>Xuất Sắc</v>
      </c>
      <c r="P17" s="4">
        <f>VLOOKUP(B17,'[1]Khen thưởng'!$A$2:$D$41,3,0)</f>
        <v>95</v>
      </c>
    </row>
    <row r="18" spans="1:16" x14ac:dyDescent="0.25">
      <c r="A18" s="4">
        <v>15</v>
      </c>
      <c r="B18" s="8" t="s">
        <v>90</v>
      </c>
      <c r="C18" s="6" t="s">
        <v>91</v>
      </c>
      <c r="D18" s="10">
        <v>38363</v>
      </c>
      <c r="E18" s="4" t="s">
        <v>111</v>
      </c>
      <c r="F18" s="7">
        <v>18</v>
      </c>
      <c r="G18" s="7">
        <v>7.41</v>
      </c>
      <c r="H18" s="7">
        <v>3.03</v>
      </c>
      <c r="I18" s="7">
        <v>18</v>
      </c>
      <c r="J18" s="7">
        <v>7.97</v>
      </c>
      <c r="K18" s="7">
        <v>3.44</v>
      </c>
      <c r="L18" s="4">
        <f t="shared" si="0"/>
        <v>7.69</v>
      </c>
      <c r="M18" s="4">
        <f t="shared" si="1"/>
        <v>3.24</v>
      </c>
      <c r="N18" s="5" t="str">
        <f t="shared" si="2"/>
        <v>Giỏi</v>
      </c>
      <c r="O18" s="4" t="str">
        <f>VLOOKUP(B18,'[1]Khen thưởng'!$A$2:$D$41,4,0)</f>
        <v>Xuất Sắc</v>
      </c>
      <c r="P18" s="4">
        <f>VLOOKUP(B18,'[1]Khen thưởng'!$A$2:$D$41,3,0)</f>
        <v>95</v>
      </c>
    </row>
    <row r="19" spans="1:16" x14ac:dyDescent="0.25">
      <c r="A19" s="4">
        <v>16</v>
      </c>
      <c r="B19" s="8" t="s">
        <v>78</v>
      </c>
      <c r="C19" s="6" t="s">
        <v>79</v>
      </c>
      <c r="D19" s="10">
        <v>38619</v>
      </c>
      <c r="E19" s="4" t="s">
        <v>111</v>
      </c>
      <c r="F19" s="7">
        <v>19</v>
      </c>
      <c r="G19" s="7">
        <v>7.35</v>
      </c>
      <c r="H19" s="7">
        <v>3.13</v>
      </c>
      <c r="I19" s="7">
        <v>18</v>
      </c>
      <c r="J19" s="7">
        <v>7.44</v>
      </c>
      <c r="K19" s="7">
        <v>3.18</v>
      </c>
      <c r="L19" s="4">
        <f t="shared" si="0"/>
        <v>7.39</v>
      </c>
      <c r="M19" s="4">
        <f t="shared" si="1"/>
        <v>3.15</v>
      </c>
      <c r="N19" s="5" t="str">
        <f t="shared" si="2"/>
        <v>Khá</v>
      </c>
      <c r="O19" s="4" t="str">
        <f>VLOOKUP(B19,'[1]Khen thưởng'!$A$2:$D$41,4,0)</f>
        <v>Tốt</v>
      </c>
      <c r="P19" s="4">
        <f>VLOOKUP(B19,'[1]Khen thưởng'!$A$2:$D$41,3,0)</f>
        <v>85</v>
      </c>
    </row>
    <row r="20" spans="1:16" x14ac:dyDescent="0.25">
      <c r="A20" s="4">
        <v>17</v>
      </c>
      <c r="B20" s="8" t="s">
        <v>68</v>
      </c>
      <c r="C20" s="6" t="s">
        <v>69</v>
      </c>
      <c r="D20" s="10">
        <v>38503</v>
      </c>
      <c r="E20" s="4" t="s">
        <v>111</v>
      </c>
      <c r="F20" s="7">
        <v>19</v>
      </c>
      <c r="G20" s="7">
        <v>7.35</v>
      </c>
      <c r="H20" s="7">
        <v>3.13</v>
      </c>
      <c r="I20" s="7">
        <v>18</v>
      </c>
      <c r="J20" s="7">
        <v>7.24</v>
      </c>
      <c r="K20" s="7">
        <v>2.99</v>
      </c>
      <c r="L20" s="4">
        <f t="shared" si="0"/>
        <v>7.3</v>
      </c>
      <c r="M20" s="4">
        <f t="shared" si="1"/>
        <v>3.06</v>
      </c>
      <c r="N20" s="5" t="str">
        <f t="shared" si="2"/>
        <v>Khá</v>
      </c>
      <c r="O20" s="4" t="str">
        <f>VLOOKUP(B20,'[1]Khen thưởng'!$A$2:$D$41,4,0)</f>
        <v>Tốt</v>
      </c>
      <c r="P20" s="4">
        <f>VLOOKUP(B20,'[1]Khen thưởng'!$A$2:$D$41,3,0)</f>
        <v>87</v>
      </c>
    </row>
    <row r="21" spans="1:16" x14ac:dyDescent="0.25">
      <c r="A21" s="4">
        <v>18</v>
      </c>
      <c r="B21" s="8" t="s">
        <v>12</v>
      </c>
      <c r="C21" s="6" t="s">
        <v>13</v>
      </c>
      <c r="D21" s="10">
        <v>38350</v>
      </c>
      <c r="E21" s="4" t="s">
        <v>111</v>
      </c>
      <c r="F21" s="7">
        <v>19</v>
      </c>
      <c r="G21" s="7">
        <v>6.67</v>
      </c>
      <c r="H21" s="7">
        <v>2.65</v>
      </c>
      <c r="I21" s="7">
        <v>19</v>
      </c>
      <c r="J21" s="7">
        <v>7.96</v>
      </c>
      <c r="K21" s="7">
        <v>3.45</v>
      </c>
      <c r="L21" s="4">
        <f t="shared" si="0"/>
        <v>7.32</v>
      </c>
      <c r="M21" s="4">
        <f t="shared" si="1"/>
        <v>3.05</v>
      </c>
      <c r="N21" s="5" t="str">
        <f t="shared" si="2"/>
        <v>Khá</v>
      </c>
      <c r="O21" s="4" t="str">
        <f>VLOOKUP(B21,'[1]Khen thưởng'!$A$2:$D$41,4,0)</f>
        <v>Xuất Sắc</v>
      </c>
      <c r="P21" s="4">
        <f>VLOOKUP(B21,'[1]Khen thưởng'!$A$2:$D$41,3,0)</f>
        <v>90.5</v>
      </c>
    </row>
    <row r="22" spans="1:16" x14ac:dyDescent="0.25">
      <c r="A22" s="4">
        <v>19</v>
      </c>
      <c r="B22" s="8" t="s">
        <v>74</v>
      </c>
      <c r="C22" s="6" t="s">
        <v>75</v>
      </c>
      <c r="D22" s="10">
        <v>38695</v>
      </c>
      <c r="E22" s="4" t="s">
        <v>111</v>
      </c>
      <c r="F22" s="7">
        <v>18</v>
      </c>
      <c r="G22" s="7">
        <v>7.28</v>
      </c>
      <c r="H22" s="7">
        <v>2.98</v>
      </c>
      <c r="I22" s="7">
        <v>19</v>
      </c>
      <c r="J22" s="7">
        <v>7.26</v>
      </c>
      <c r="K22" s="7">
        <v>3.05</v>
      </c>
      <c r="L22" s="4">
        <f t="shared" si="0"/>
        <v>7.27</v>
      </c>
      <c r="M22" s="4">
        <f t="shared" si="1"/>
        <v>3.02</v>
      </c>
      <c r="N22" s="5" t="str">
        <f t="shared" si="2"/>
        <v>Khá</v>
      </c>
      <c r="O22" s="4" t="str">
        <f>VLOOKUP(B22,'[1]Khen thưởng'!$A$2:$D$41,4,0)</f>
        <v>Tốt</v>
      </c>
      <c r="P22" s="4">
        <f>VLOOKUP(B22,'[1]Khen thưởng'!$A$2:$D$41,3,0)</f>
        <v>85</v>
      </c>
    </row>
    <row r="23" spans="1:16" x14ac:dyDescent="0.25">
      <c r="A23" s="4">
        <v>20</v>
      </c>
      <c r="B23" s="8" t="s">
        <v>22</v>
      </c>
      <c r="C23" s="6" t="s">
        <v>23</v>
      </c>
      <c r="D23" s="10">
        <v>38427</v>
      </c>
      <c r="E23" s="4" t="s">
        <v>111</v>
      </c>
      <c r="F23" s="7">
        <v>17</v>
      </c>
      <c r="G23" s="7">
        <v>7.04</v>
      </c>
      <c r="H23" s="7">
        <v>2.85</v>
      </c>
      <c r="I23" s="7">
        <v>18</v>
      </c>
      <c r="J23" s="7">
        <v>7.23</v>
      </c>
      <c r="K23" s="7">
        <v>3.03</v>
      </c>
      <c r="L23" s="4">
        <f t="shared" si="0"/>
        <v>7.14</v>
      </c>
      <c r="M23" s="4">
        <f t="shared" si="1"/>
        <v>2.94</v>
      </c>
      <c r="N23" s="5" t="str">
        <f t="shared" si="2"/>
        <v>Khá</v>
      </c>
      <c r="O23" s="4" t="str">
        <f>VLOOKUP(B23,'[1]Khen thưởng'!$A$2:$D$41,4,0)</f>
        <v>Tốt</v>
      </c>
      <c r="P23" s="4">
        <f>VLOOKUP(B23,'[1]Khen thưởng'!$A$2:$D$41,3,0)</f>
        <v>87.5</v>
      </c>
    </row>
    <row r="24" spans="1:16" x14ac:dyDescent="0.25">
      <c r="A24" s="4">
        <v>21</v>
      </c>
      <c r="B24" s="8" t="s">
        <v>88</v>
      </c>
      <c r="C24" s="6" t="s">
        <v>89</v>
      </c>
      <c r="D24" s="10">
        <v>38575</v>
      </c>
      <c r="E24" s="4" t="s">
        <v>111</v>
      </c>
      <c r="F24" s="7">
        <v>18</v>
      </c>
      <c r="G24" s="7">
        <v>6.62</v>
      </c>
      <c r="H24" s="7">
        <v>2.62</v>
      </c>
      <c r="I24" s="7">
        <v>19</v>
      </c>
      <c r="J24" s="7">
        <v>7.65</v>
      </c>
      <c r="K24" s="7">
        <v>3.22</v>
      </c>
      <c r="L24" s="4">
        <f t="shared" si="0"/>
        <v>7.15</v>
      </c>
      <c r="M24" s="4">
        <f t="shared" si="1"/>
        <v>2.93</v>
      </c>
      <c r="N24" s="5" t="str">
        <f t="shared" si="2"/>
        <v>Khá</v>
      </c>
      <c r="O24" s="4" t="str">
        <f>VLOOKUP(B24,'[1]Khen thưởng'!$A$2:$D$41,4,0)</f>
        <v>Xuất Sắc</v>
      </c>
      <c r="P24" s="4">
        <f>VLOOKUP(B24,'[1]Khen thưởng'!$A$2:$D$41,3,0)</f>
        <v>90</v>
      </c>
    </row>
    <row r="25" spans="1:16" x14ac:dyDescent="0.25">
      <c r="A25" s="4">
        <v>22</v>
      </c>
      <c r="B25" s="8" t="s">
        <v>14</v>
      </c>
      <c r="C25" s="6" t="s">
        <v>15</v>
      </c>
      <c r="D25" s="10">
        <v>38159</v>
      </c>
      <c r="E25" s="4" t="s">
        <v>111</v>
      </c>
      <c r="F25" s="7">
        <v>16</v>
      </c>
      <c r="G25" s="7">
        <v>6.74</v>
      </c>
      <c r="H25" s="7">
        <v>2.68</v>
      </c>
      <c r="I25" s="7">
        <v>18</v>
      </c>
      <c r="J25" s="7">
        <v>7.11</v>
      </c>
      <c r="K25" s="7">
        <v>2.9</v>
      </c>
      <c r="L25" s="4">
        <f t="shared" si="0"/>
        <v>6.94</v>
      </c>
      <c r="M25" s="4">
        <f t="shared" si="1"/>
        <v>2.8</v>
      </c>
      <c r="N25" s="5" t="str">
        <f t="shared" si="2"/>
        <v>Khá</v>
      </c>
      <c r="O25" s="4" t="str">
        <f>VLOOKUP(B25,'[1]Khen thưởng'!$A$2:$D$41,4,0)</f>
        <v>Tốt</v>
      </c>
      <c r="P25" s="4">
        <f>VLOOKUP(B25,'[1]Khen thưởng'!$A$2:$D$41,3,0)</f>
        <v>87.5</v>
      </c>
    </row>
    <row r="26" spans="1:16" x14ac:dyDescent="0.25">
      <c r="A26" s="4">
        <v>23</v>
      </c>
      <c r="B26" s="8" t="s">
        <v>30</v>
      </c>
      <c r="C26" s="6" t="s">
        <v>31</v>
      </c>
      <c r="D26" s="10">
        <v>38356</v>
      </c>
      <c r="E26" s="4" t="s">
        <v>111</v>
      </c>
      <c r="F26" s="7">
        <v>18</v>
      </c>
      <c r="G26" s="7">
        <v>6.03</v>
      </c>
      <c r="H26" s="7">
        <v>2.27</v>
      </c>
      <c r="I26" s="7">
        <v>16</v>
      </c>
      <c r="J26" s="7">
        <v>7.18</v>
      </c>
      <c r="K26" s="7">
        <v>2.97</v>
      </c>
      <c r="L26" s="4">
        <f t="shared" si="0"/>
        <v>6.57</v>
      </c>
      <c r="M26" s="4">
        <f t="shared" si="1"/>
        <v>2.6</v>
      </c>
      <c r="N26" s="5" t="str">
        <f t="shared" si="2"/>
        <v>Khá</v>
      </c>
      <c r="O26" s="4" t="str">
        <f>VLOOKUP(B26,'[1]Khen thưởng'!$A$2:$D$41,4,0)</f>
        <v>Tốt</v>
      </c>
      <c r="P26" s="4">
        <f>VLOOKUP(B26,'[1]Khen thưởng'!$A$2:$D$41,3,0)</f>
        <v>82.5</v>
      </c>
    </row>
    <row r="27" spans="1:16" x14ac:dyDescent="0.25">
      <c r="A27" s="4">
        <v>24</v>
      </c>
      <c r="B27" s="8" t="s">
        <v>92</v>
      </c>
      <c r="C27" s="6" t="s">
        <v>93</v>
      </c>
      <c r="D27" s="10">
        <v>38452</v>
      </c>
      <c r="E27" s="4" t="s">
        <v>111</v>
      </c>
      <c r="F27" s="7">
        <v>18</v>
      </c>
      <c r="G27" s="7">
        <v>6.34</v>
      </c>
      <c r="H27" s="7">
        <v>2.38</v>
      </c>
      <c r="I27" s="7">
        <v>18</v>
      </c>
      <c r="J27" s="7">
        <v>6.94</v>
      </c>
      <c r="K27" s="7">
        <v>2.74</v>
      </c>
      <c r="L27" s="4">
        <f t="shared" si="0"/>
        <v>6.64</v>
      </c>
      <c r="M27" s="4">
        <f t="shared" si="1"/>
        <v>2.56</v>
      </c>
      <c r="N27" s="5" t="str">
        <f t="shared" si="2"/>
        <v>Khá</v>
      </c>
      <c r="O27" s="4" t="str">
        <f>VLOOKUP(B27,'[1]Khen thưởng'!$A$2:$D$41,4,0)</f>
        <v>Xuất Sắc</v>
      </c>
      <c r="P27" s="4">
        <f>VLOOKUP(B27,'[1]Khen thưởng'!$A$2:$D$41,3,0)</f>
        <v>90</v>
      </c>
    </row>
    <row r="28" spans="1:16" x14ac:dyDescent="0.25">
      <c r="A28" s="4">
        <v>25</v>
      </c>
      <c r="B28" s="8" t="s">
        <v>16</v>
      </c>
      <c r="C28" s="6" t="s">
        <v>17</v>
      </c>
      <c r="D28" s="10">
        <v>38564</v>
      </c>
      <c r="E28" s="4" t="s">
        <v>111</v>
      </c>
      <c r="F28" s="7">
        <v>18</v>
      </c>
      <c r="G28" s="7">
        <v>6.01</v>
      </c>
      <c r="H28" s="7">
        <v>2.27</v>
      </c>
      <c r="I28" s="7">
        <v>19</v>
      </c>
      <c r="J28" s="7">
        <v>6.86</v>
      </c>
      <c r="K28" s="7">
        <v>2.77</v>
      </c>
      <c r="L28" s="4">
        <f t="shared" si="0"/>
        <v>6.45</v>
      </c>
      <c r="M28" s="4">
        <f t="shared" si="1"/>
        <v>2.5299999999999998</v>
      </c>
      <c r="N28" s="5" t="str">
        <f t="shared" si="2"/>
        <v>Khá</v>
      </c>
      <c r="O28" s="4" t="str">
        <f>VLOOKUP(B28,'[1]Khen thưởng'!$A$2:$D$41,4,0)</f>
        <v>Yếu</v>
      </c>
      <c r="P28" s="4">
        <f>VLOOKUP(B28,'[1]Khen thưởng'!$A$2:$D$41,3,0)</f>
        <v>40</v>
      </c>
    </row>
    <row r="29" spans="1:16" x14ac:dyDescent="0.25">
      <c r="A29" s="4">
        <v>26</v>
      </c>
      <c r="B29" s="8" t="s">
        <v>34</v>
      </c>
      <c r="C29" s="6" t="s">
        <v>35</v>
      </c>
      <c r="D29" s="10">
        <v>38386</v>
      </c>
      <c r="E29" s="4" t="s">
        <v>111</v>
      </c>
      <c r="F29" s="7">
        <v>17</v>
      </c>
      <c r="G29" s="7">
        <v>6.57</v>
      </c>
      <c r="H29" s="7">
        <v>2.64</v>
      </c>
      <c r="I29" s="7">
        <v>16</v>
      </c>
      <c r="J29" s="7">
        <v>6.11</v>
      </c>
      <c r="K29" s="7">
        <v>2.36</v>
      </c>
      <c r="L29" s="4">
        <f t="shared" si="0"/>
        <v>6.35</v>
      </c>
      <c r="M29" s="4">
        <f t="shared" si="1"/>
        <v>2.5</v>
      </c>
      <c r="N29" s="5" t="str">
        <f t="shared" si="2"/>
        <v>Khá</v>
      </c>
      <c r="O29" s="4" t="str">
        <f>VLOOKUP(B29,'[1]Khen thưởng'!$A$2:$D$41,4,0)</f>
        <v>Khá</v>
      </c>
      <c r="P29" s="4">
        <f>VLOOKUP(B29,'[1]Khen thưởng'!$A$2:$D$41,3,0)</f>
        <v>78.5</v>
      </c>
    </row>
    <row r="30" spans="1:16" x14ac:dyDescent="0.25">
      <c r="A30" s="4">
        <v>27</v>
      </c>
      <c r="B30" s="8" t="s">
        <v>42</v>
      </c>
      <c r="C30" s="6" t="s">
        <v>43</v>
      </c>
      <c r="D30" s="10">
        <v>38405</v>
      </c>
      <c r="E30" s="4" t="s">
        <v>111</v>
      </c>
      <c r="F30" s="7">
        <v>18</v>
      </c>
      <c r="G30" s="7">
        <v>6.37</v>
      </c>
      <c r="H30" s="7">
        <v>2.46</v>
      </c>
      <c r="I30" s="7">
        <v>18</v>
      </c>
      <c r="J30" s="7">
        <v>5.91</v>
      </c>
      <c r="K30" s="7">
        <v>2.1800000000000002</v>
      </c>
      <c r="L30" s="4">
        <f t="shared" si="0"/>
        <v>6.14</v>
      </c>
      <c r="M30" s="4">
        <f t="shared" si="1"/>
        <v>2.3199999999999998</v>
      </c>
      <c r="N30" s="5" t="str">
        <f t="shared" si="2"/>
        <v>Trung Bình</v>
      </c>
      <c r="O30" s="4" t="str">
        <f>VLOOKUP(B30,'[1]Khen thưởng'!$A$2:$D$41,4,0)</f>
        <v>Tốt</v>
      </c>
      <c r="P30" s="4">
        <f>VLOOKUP(B30,'[1]Khen thưởng'!$A$2:$D$41,3,0)</f>
        <v>85</v>
      </c>
    </row>
    <row r="31" spans="1:16" x14ac:dyDescent="0.25">
      <c r="A31" s="4">
        <v>28</v>
      </c>
      <c r="B31" s="8" t="s">
        <v>70</v>
      </c>
      <c r="C31" s="6" t="s">
        <v>71</v>
      </c>
      <c r="D31" s="10">
        <v>38590</v>
      </c>
      <c r="E31" s="4" t="s">
        <v>111</v>
      </c>
      <c r="F31" s="7">
        <v>11</v>
      </c>
      <c r="G31" s="7">
        <v>8.15</v>
      </c>
      <c r="H31" s="7">
        <v>3.42</v>
      </c>
      <c r="I31" s="7">
        <v>14</v>
      </c>
      <c r="J31" s="7">
        <v>4.03</v>
      </c>
      <c r="K31" s="7">
        <v>1.37</v>
      </c>
      <c r="L31" s="4">
        <f t="shared" si="0"/>
        <v>5.84</v>
      </c>
      <c r="M31" s="4">
        <f t="shared" si="1"/>
        <v>2.27</v>
      </c>
      <c r="N31" s="5" t="str">
        <f t="shared" si="2"/>
        <v>Trung Bình</v>
      </c>
      <c r="O31" s="4" t="str">
        <f>VLOOKUP(B31,'[1]Khen thưởng'!$A$2:$D$41,4,0)</f>
        <v>Khá</v>
      </c>
      <c r="P31" s="4">
        <f>VLOOKUP(B31,'[1]Khen thưởng'!$A$2:$D$41,3,0)</f>
        <v>78.5</v>
      </c>
    </row>
    <row r="32" spans="1:16" x14ac:dyDescent="0.25">
      <c r="A32" s="4">
        <v>29</v>
      </c>
      <c r="B32" s="8" t="s">
        <v>58</v>
      </c>
      <c r="C32" s="6" t="s">
        <v>59</v>
      </c>
      <c r="D32" s="10">
        <v>38506</v>
      </c>
      <c r="E32" s="4" t="s">
        <v>111</v>
      </c>
      <c r="F32" s="7">
        <v>14</v>
      </c>
      <c r="G32" s="7">
        <v>6.18</v>
      </c>
      <c r="H32" s="7">
        <v>2.33</v>
      </c>
      <c r="I32" s="7">
        <v>14</v>
      </c>
      <c r="J32" s="7">
        <v>5.55</v>
      </c>
      <c r="K32" s="7">
        <v>2.04</v>
      </c>
      <c r="L32" s="4">
        <f t="shared" si="0"/>
        <v>5.87</v>
      </c>
      <c r="M32" s="4">
        <f t="shared" si="1"/>
        <v>2.19</v>
      </c>
      <c r="N32" s="5" t="str">
        <f t="shared" si="2"/>
        <v>Trung Bình</v>
      </c>
      <c r="O32" s="4" t="str">
        <f>VLOOKUP(B32,'[1]Khen thưởng'!$A$2:$D$41,4,0)</f>
        <v>Tốt</v>
      </c>
      <c r="P32" s="4">
        <f>VLOOKUP(B32,'[1]Khen thưởng'!$A$2:$D$41,3,0)</f>
        <v>85</v>
      </c>
    </row>
    <row r="33" spans="1:16" x14ac:dyDescent="0.25">
      <c r="A33" s="4">
        <v>30</v>
      </c>
      <c r="B33" s="8" t="s">
        <v>38</v>
      </c>
      <c r="C33" s="6" t="s">
        <v>39</v>
      </c>
      <c r="D33" s="10">
        <v>38385</v>
      </c>
      <c r="E33" s="4" t="s">
        <v>111</v>
      </c>
      <c r="F33" s="7">
        <v>18</v>
      </c>
      <c r="G33" s="7">
        <v>5.81</v>
      </c>
      <c r="H33" s="7">
        <v>2.14</v>
      </c>
      <c r="I33" s="7">
        <v>18</v>
      </c>
      <c r="J33" s="7">
        <v>5.07</v>
      </c>
      <c r="K33" s="7">
        <v>1.92</v>
      </c>
      <c r="L33" s="4">
        <f t="shared" si="0"/>
        <v>5.44</v>
      </c>
      <c r="M33" s="4">
        <f t="shared" si="1"/>
        <v>2.0299999999999998</v>
      </c>
      <c r="N33" s="5" t="str">
        <f t="shared" si="2"/>
        <v>Trung Bình</v>
      </c>
      <c r="O33" s="4" t="str">
        <f>VLOOKUP(B33,'[1]Khen thưởng'!$A$2:$D$41,4,0)</f>
        <v>Trung Bình</v>
      </c>
      <c r="P33" s="4">
        <f>VLOOKUP(B33,'[1]Khen thưởng'!$A$2:$D$41,3,0)</f>
        <v>50</v>
      </c>
    </row>
    <row r="34" spans="1:16" x14ac:dyDescent="0.25">
      <c r="A34" s="4">
        <v>31</v>
      </c>
      <c r="B34" s="8" t="s">
        <v>8</v>
      </c>
      <c r="C34" s="6" t="s">
        <v>9</v>
      </c>
      <c r="D34" s="10">
        <v>38527</v>
      </c>
      <c r="E34" s="4" t="s">
        <v>111</v>
      </c>
      <c r="F34" s="7">
        <v>18</v>
      </c>
      <c r="G34" s="7">
        <v>5.94</v>
      </c>
      <c r="H34" s="7">
        <v>2.0699999999999998</v>
      </c>
      <c r="I34" s="7">
        <v>18</v>
      </c>
      <c r="J34" s="7">
        <v>5.14</v>
      </c>
      <c r="K34" s="7">
        <v>1.75</v>
      </c>
      <c r="L34" s="4">
        <f t="shared" si="0"/>
        <v>5.54</v>
      </c>
      <c r="M34" s="4">
        <f t="shared" si="1"/>
        <v>1.91</v>
      </c>
      <c r="N34" s="5" t="str">
        <f t="shared" si="2"/>
        <v>Yếu</v>
      </c>
      <c r="O34" s="4" t="str">
        <f>VLOOKUP(B34,'[1]Khen thưởng'!$A$2:$D$41,4,0)</f>
        <v>Tốt</v>
      </c>
      <c r="P34" s="4">
        <f>VLOOKUP(B34,'[1]Khen thưởng'!$A$2:$D$41,3,0)</f>
        <v>87.5</v>
      </c>
    </row>
    <row r="35" spans="1:16" x14ac:dyDescent="0.25">
      <c r="A35" s="4">
        <v>32</v>
      </c>
      <c r="B35" s="8" t="s">
        <v>72</v>
      </c>
      <c r="C35" s="6" t="s">
        <v>73</v>
      </c>
      <c r="D35" s="10">
        <v>38610</v>
      </c>
      <c r="E35" s="4" t="s">
        <v>111</v>
      </c>
      <c r="F35" s="7">
        <v>18</v>
      </c>
      <c r="G35" s="7">
        <v>5.57</v>
      </c>
      <c r="H35" s="7">
        <v>1.86</v>
      </c>
      <c r="I35" s="7">
        <v>18</v>
      </c>
      <c r="J35" s="7">
        <v>5.49</v>
      </c>
      <c r="K35" s="7">
        <v>1.93</v>
      </c>
      <c r="L35" s="4">
        <f t="shared" si="0"/>
        <v>5.53</v>
      </c>
      <c r="M35" s="4">
        <f t="shared" si="1"/>
        <v>1.9</v>
      </c>
      <c r="N35" s="5" t="str">
        <f t="shared" si="2"/>
        <v>Yếu</v>
      </c>
      <c r="O35" s="4" t="str">
        <f>VLOOKUP(B35,'[1]Khen thưởng'!$A$2:$D$41,4,0)</f>
        <v>Xuất Sắc</v>
      </c>
      <c r="P35" s="4">
        <f>VLOOKUP(B35,'[1]Khen thưởng'!$A$2:$D$41,3,0)</f>
        <v>95</v>
      </c>
    </row>
    <row r="36" spans="1:16" x14ac:dyDescent="0.25">
      <c r="A36" s="4">
        <v>33</v>
      </c>
      <c r="B36" s="8" t="s">
        <v>44</v>
      </c>
      <c r="C36" s="6" t="s">
        <v>45</v>
      </c>
      <c r="D36" s="10">
        <v>38409</v>
      </c>
      <c r="E36" s="4" t="s">
        <v>111</v>
      </c>
      <c r="F36" s="7">
        <v>19</v>
      </c>
      <c r="G36" s="7">
        <v>4.9400000000000004</v>
      </c>
      <c r="H36" s="7">
        <v>1.47</v>
      </c>
      <c r="I36" s="7">
        <v>18</v>
      </c>
      <c r="J36" s="7">
        <v>5.89</v>
      </c>
      <c r="K36" s="7">
        <v>2.29</v>
      </c>
      <c r="L36" s="4">
        <f t="shared" si="0"/>
        <v>5.4</v>
      </c>
      <c r="M36" s="4">
        <f t="shared" si="1"/>
        <v>1.87</v>
      </c>
      <c r="N36" s="5" t="str">
        <f t="shared" si="2"/>
        <v>Yếu</v>
      </c>
      <c r="O36" s="4" t="str">
        <f>VLOOKUP(B36,'[1]Khen thưởng'!$A$2:$D$41,4,0)</f>
        <v>Tốt</v>
      </c>
      <c r="P36" s="4">
        <f>VLOOKUP(B36,'[1]Khen thưởng'!$A$2:$D$41,3,0)</f>
        <v>85</v>
      </c>
    </row>
    <row r="37" spans="1:16" x14ac:dyDescent="0.25">
      <c r="A37" s="4">
        <v>34</v>
      </c>
      <c r="B37" s="8" t="s">
        <v>76</v>
      </c>
      <c r="C37" s="6" t="s">
        <v>77</v>
      </c>
      <c r="D37" s="10">
        <v>38406</v>
      </c>
      <c r="E37" s="4" t="s">
        <v>111</v>
      </c>
      <c r="F37" s="7">
        <v>18</v>
      </c>
      <c r="G37" s="7">
        <v>5.54</v>
      </c>
      <c r="H37" s="7">
        <v>1.72</v>
      </c>
      <c r="I37" s="7">
        <v>19</v>
      </c>
      <c r="J37" s="7">
        <v>4.9800000000000004</v>
      </c>
      <c r="K37" s="7">
        <v>1.83</v>
      </c>
      <c r="L37" s="4">
        <f t="shared" si="0"/>
        <v>5.25</v>
      </c>
      <c r="M37" s="4">
        <f t="shared" si="1"/>
        <v>1.78</v>
      </c>
      <c r="N37" s="5" t="str">
        <f t="shared" si="2"/>
        <v>Yếu</v>
      </c>
      <c r="O37" s="4" t="str">
        <f>VLOOKUP(B37,'[1]Khen thưởng'!$A$2:$D$41,4,0)</f>
        <v>Trung Bình</v>
      </c>
      <c r="P37" s="4">
        <f>VLOOKUP(B37,'[1]Khen thưởng'!$A$2:$D$41,3,0)</f>
        <v>50</v>
      </c>
    </row>
    <row r="38" spans="1:16" x14ac:dyDescent="0.25">
      <c r="A38" s="4">
        <v>35</v>
      </c>
      <c r="B38" s="8" t="s">
        <v>94</v>
      </c>
      <c r="C38" s="6" t="s">
        <v>95</v>
      </c>
      <c r="D38" s="10">
        <v>38682</v>
      </c>
      <c r="E38" s="4" t="s">
        <v>111</v>
      </c>
      <c r="F38" s="7">
        <v>19</v>
      </c>
      <c r="G38" s="7">
        <v>5.24</v>
      </c>
      <c r="H38" s="7">
        <v>1.54</v>
      </c>
      <c r="I38" s="7">
        <v>19</v>
      </c>
      <c r="J38" s="7">
        <v>2.95</v>
      </c>
      <c r="K38" s="7">
        <v>1.1000000000000001</v>
      </c>
      <c r="L38" s="4">
        <f t="shared" si="0"/>
        <v>4.0999999999999996</v>
      </c>
      <c r="M38" s="4">
        <f t="shared" si="1"/>
        <v>1.32</v>
      </c>
      <c r="N38" s="5" t="str">
        <f t="shared" si="2"/>
        <v>Yếu</v>
      </c>
      <c r="O38" s="4" t="str">
        <f>VLOOKUP(B38,'[1]Khen thưởng'!$A$2:$D$41,4,0)</f>
        <v>Yếu</v>
      </c>
      <c r="P38" s="4">
        <f>VLOOKUP(B38,'[1]Khen thưởng'!$A$2:$D$41,3,0)</f>
        <v>40</v>
      </c>
    </row>
    <row r="39" spans="1:16" x14ac:dyDescent="0.25">
      <c r="A39" s="4">
        <v>36</v>
      </c>
      <c r="B39" s="8" t="s">
        <v>56</v>
      </c>
      <c r="C39" s="6" t="s">
        <v>57</v>
      </c>
      <c r="D39" s="10">
        <v>38492</v>
      </c>
      <c r="E39" s="4" t="s">
        <v>111</v>
      </c>
      <c r="F39" s="7">
        <v>11</v>
      </c>
      <c r="G39" s="7">
        <v>5.29</v>
      </c>
      <c r="H39" s="7">
        <v>1.75</v>
      </c>
      <c r="I39" s="7">
        <v>16</v>
      </c>
      <c r="J39" s="7">
        <v>3.76</v>
      </c>
      <c r="K39" s="7">
        <v>0.96</v>
      </c>
      <c r="L39" s="4">
        <f t="shared" si="0"/>
        <v>4.38</v>
      </c>
      <c r="M39" s="4">
        <f t="shared" si="1"/>
        <v>1.28</v>
      </c>
      <c r="N39" s="5" t="str">
        <f t="shared" si="2"/>
        <v>Yếu</v>
      </c>
      <c r="O39" s="4" t="str">
        <f>VLOOKUP(B39,'[1]Khen thưởng'!$A$2:$D$41,4,0)</f>
        <v>Tốt</v>
      </c>
      <c r="P39" s="4">
        <f>VLOOKUP(B39,'[1]Khen thưởng'!$A$2:$D$41,3,0)</f>
        <v>85</v>
      </c>
    </row>
    <row r="40" spans="1:16" x14ac:dyDescent="0.25">
      <c r="A40" s="4">
        <v>37</v>
      </c>
      <c r="B40" s="8" t="s">
        <v>4</v>
      </c>
      <c r="C40" s="6" t="s">
        <v>5</v>
      </c>
      <c r="D40" s="10">
        <v>38081</v>
      </c>
      <c r="E40" s="4" t="s">
        <v>111</v>
      </c>
      <c r="F40" s="7">
        <v>17</v>
      </c>
      <c r="G40" s="7">
        <v>4.46</v>
      </c>
      <c r="H40" s="7">
        <v>1.26</v>
      </c>
      <c r="I40" s="7">
        <v>16</v>
      </c>
      <c r="J40" s="7">
        <v>4.2300000000000004</v>
      </c>
      <c r="K40" s="7">
        <v>1.08</v>
      </c>
      <c r="L40" s="4">
        <f t="shared" si="0"/>
        <v>4.3499999999999996</v>
      </c>
      <c r="M40" s="4">
        <f t="shared" si="1"/>
        <v>1.17</v>
      </c>
      <c r="N40" s="5" t="str">
        <f t="shared" si="2"/>
        <v>Yếu</v>
      </c>
      <c r="O40" s="4" t="str">
        <f>VLOOKUP(B40,'[1]Khen thưởng'!$A$2:$D$41,4,0)</f>
        <v>Khá</v>
      </c>
      <c r="P40" s="4">
        <f>VLOOKUP(B40,'[1]Khen thưởng'!$A$2:$D$41,3,0)</f>
        <v>76</v>
      </c>
    </row>
    <row r="41" spans="1:16" x14ac:dyDescent="0.25">
      <c r="A41" s="4">
        <v>38</v>
      </c>
      <c r="B41" s="8" t="s">
        <v>20</v>
      </c>
      <c r="C41" s="6" t="s">
        <v>21</v>
      </c>
      <c r="D41" s="10">
        <v>38666</v>
      </c>
      <c r="E41" s="4" t="s">
        <v>111</v>
      </c>
      <c r="F41" s="7">
        <v>19</v>
      </c>
      <c r="G41" s="7">
        <v>4.43</v>
      </c>
      <c r="H41" s="7">
        <v>1.05</v>
      </c>
      <c r="I41" s="7">
        <v>13</v>
      </c>
      <c r="J41" s="7">
        <v>3.96</v>
      </c>
      <c r="K41" s="7">
        <v>1.28</v>
      </c>
      <c r="L41" s="4">
        <f t="shared" si="0"/>
        <v>4.24</v>
      </c>
      <c r="M41" s="4">
        <f t="shared" si="1"/>
        <v>1.1399999999999999</v>
      </c>
      <c r="N41" s="5" t="str">
        <f t="shared" si="2"/>
        <v>Yếu</v>
      </c>
      <c r="O41" s="4" t="str">
        <f>VLOOKUP(B41,'[1]Khen thưởng'!$A$2:$D$41,4,0)</f>
        <v>Yếu</v>
      </c>
      <c r="P41" s="4">
        <f>VLOOKUP(B41,'[1]Khen thưởng'!$A$2:$D$41,3,0)</f>
        <v>45</v>
      </c>
    </row>
    <row r="42" spans="1:16" x14ac:dyDescent="0.25">
      <c r="A42" s="4">
        <v>39</v>
      </c>
      <c r="B42" s="8" t="s">
        <v>26</v>
      </c>
      <c r="C42" s="6" t="s">
        <v>27</v>
      </c>
      <c r="D42" s="10">
        <v>38475</v>
      </c>
      <c r="E42" s="4" t="s">
        <v>111</v>
      </c>
      <c r="F42" s="7">
        <v>18</v>
      </c>
      <c r="G42" s="7">
        <v>3.27</v>
      </c>
      <c r="H42" s="7">
        <v>1.0900000000000001</v>
      </c>
      <c r="I42" s="7">
        <v>16</v>
      </c>
      <c r="J42" s="7">
        <v>3.78</v>
      </c>
      <c r="K42" s="7">
        <v>1.01</v>
      </c>
      <c r="L42" s="4">
        <f t="shared" si="0"/>
        <v>3.51</v>
      </c>
      <c r="M42" s="4">
        <f t="shared" si="1"/>
        <v>1.05</v>
      </c>
      <c r="N42" s="5" t="str">
        <f t="shared" si="2"/>
        <v>Yếu</v>
      </c>
      <c r="O42" s="4" t="str">
        <f>VLOOKUP(B42,'[1]Khen thưởng'!$A$2:$D$41,4,0)</f>
        <v>Tốt</v>
      </c>
      <c r="P42" s="4">
        <f>VLOOKUP(B42,'[1]Khen thưởng'!$A$2:$D$41,3,0)</f>
        <v>87</v>
      </c>
    </row>
    <row r="43" spans="1:16" x14ac:dyDescent="0.25">
      <c r="A43" s="4">
        <v>40</v>
      </c>
      <c r="B43" s="8" t="s">
        <v>36</v>
      </c>
      <c r="C43" s="6" t="s">
        <v>37</v>
      </c>
      <c r="D43" s="10">
        <v>38715</v>
      </c>
      <c r="E43" s="4" t="s">
        <v>111</v>
      </c>
      <c r="F43" s="7">
        <v>19</v>
      </c>
      <c r="G43" s="7">
        <v>3.93</v>
      </c>
      <c r="H43" s="7">
        <v>0.73</v>
      </c>
      <c r="I43" s="7">
        <v>19</v>
      </c>
      <c r="J43" s="7">
        <v>3.2</v>
      </c>
      <c r="K43" s="7">
        <v>1.1499999999999999</v>
      </c>
      <c r="L43" s="4">
        <f t="shared" si="0"/>
        <v>3.57</v>
      </c>
      <c r="M43" s="4">
        <f t="shared" si="1"/>
        <v>0.94</v>
      </c>
      <c r="N43" s="5" t="str">
        <f t="shared" si="2"/>
        <v>Yếu</v>
      </c>
      <c r="O43" s="4" t="str">
        <f>VLOOKUP(B43,'[1]Khen thưởng'!$A$2:$D$41,4,0)</f>
        <v>Khá</v>
      </c>
      <c r="P43" s="4">
        <f>VLOOKUP(B43,'[1]Khen thưởng'!$A$2:$D$41,3,0)</f>
        <v>74</v>
      </c>
    </row>
    <row r="44" spans="1:16" x14ac:dyDescent="0.25">
      <c r="A44" s="4">
        <v>41</v>
      </c>
      <c r="B44" s="8" t="s">
        <v>10</v>
      </c>
      <c r="C44" s="6" t="s">
        <v>11</v>
      </c>
      <c r="D44" s="10">
        <v>38613</v>
      </c>
      <c r="E44" s="4" t="s">
        <v>111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4" t="e">
        <f t="shared" si="0"/>
        <v>#DIV/0!</v>
      </c>
      <c r="M44" s="4" t="e">
        <f t="shared" si="1"/>
        <v>#DIV/0!</v>
      </c>
      <c r="N44" s="5" t="e">
        <f t="shared" si="2"/>
        <v>#DIV/0!</v>
      </c>
      <c r="O44" s="4" t="e">
        <f>VLOOKUP(B44,'[1]Khen thưởng'!$A$2:$D$41,4,0)</f>
        <v>#N/A</v>
      </c>
      <c r="P44" s="4" t="e">
        <f>VLOOKUP(B44,'[1]Khen thưởng'!$A$2:$D$41,3,0)</f>
        <v>#N/A</v>
      </c>
    </row>
    <row r="45" spans="1:16" x14ac:dyDescent="0.25">
      <c r="A45" s="4">
        <v>42</v>
      </c>
      <c r="B45" s="8" t="s">
        <v>28</v>
      </c>
      <c r="C45" s="6" t="s">
        <v>29</v>
      </c>
      <c r="D45" s="10">
        <v>38520</v>
      </c>
      <c r="E45" s="4" t="s">
        <v>111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4" t="e">
        <f t="shared" si="0"/>
        <v>#DIV/0!</v>
      </c>
      <c r="M45" s="4" t="e">
        <f t="shared" si="1"/>
        <v>#DIV/0!</v>
      </c>
      <c r="N45" s="5" t="e">
        <f t="shared" si="2"/>
        <v>#DIV/0!</v>
      </c>
      <c r="O45" s="4" t="e">
        <f>VLOOKUP(B45,'[1]Khen thưởng'!$A$2:$D$41,4,0)</f>
        <v>#N/A</v>
      </c>
      <c r="P45" s="4" t="e">
        <f>VLOOKUP(B45,'[1]Khen thưởng'!$A$2:$D$41,3,0)</f>
        <v>#N/A</v>
      </c>
    </row>
    <row r="46" spans="1:16" x14ac:dyDescent="0.25">
      <c r="A46" s="4">
        <v>43</v>
      </c>
      <c r="B46" s="8" t="s">
        <v>40</v>
      </c>
      <c r="C46" s="6" t="s">
        <v>41</v>
      </c>
      <c r="D46" s="10">
        <v>38504</v>
      </c>
      <c r="E46" s="4" t="s">
        <v>111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4" t="e">
        <f t="shared" si="0"/>
        <v>#DIV/0!</v>
      </c>
      <c r="M46" s="4" t="e">
        <f t="shared" si="1"/>
        <v>#DIV/0!</v>
      </c>
      <c r="N46" s="5" t="e">
        <f t="shared" si="2"/>
        <v>#DIV/0!</v>
      </c>
      <c r="O46" s="4" t="e">
        <f>VLOOKUP(B46,'[1]Khen thưởng'!$A$2:$D$41,4,0)</f>
        <v>#N/A</v>
      </c>
      <c r="P46" s="4" t="e">
        <f>VLOOKUP(B46,'[1]Khen thưởng'!$A$2:$D$41,3,0)</f>
        <v>#N/A</v>
      </c>
    </row>
    <row r="47" spans="1:16" x14ac:dyDescent="0.25">
      <c r="A47" s="4">
        <v>44</v>
      </c>
      <c r="B47" s="8" t="s">
        <v>46</v>
      </c>
      <c r="C47" s="6" t="s">
        <v>47</v>
      </c>
      <c r="D47" s="10">
        <v>38443</v>
      </c>
      <c r="E47" s="4" t="s">
        <v>111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4" t="e">
        <f t="shared" si="0"/>
        <v>#DIV/0!</v>
      </c>
      <c r="M47" s="4" t="e">
        <f t="shared" si="1"/>
        <v>#DIV/0!</v>
      </c>
      <c r="N47" s="5" t="e">
        <f t="shared" si="2"/>
        <v>#DIV/0!</v>
      </c>
      <c r="O47" s="4" t="e">
        <f>VLOOKUP(B47,'[1]Khen thưởng'!$A$2:$D$41,4,0)</f>
        <v>#N/A</v>
      </c>
      <c r="P47" s="4" t="e">
        <f>VLOOKUP(B47,'[1]Khen thưởng'!$A$2:$D$41,3,0)</f>
        <v>#N/A</v>
      </c>
    </row>
    <row r="48" spans="1:16" x14ac:dyDescent="0.25">
      <c r="A48" s="4">
        <v>45</v>
      </c>
      <c r="B48" s="8" t="s">
        <v>50</v>
      </c>
      <c r="C48" s="6" t="s">
        <v>51</v>
      </c>
      <c r="D48" s="10">
        <v>38382</v>
      </c>
      <c r="E48" s="4" t="s">
        <v>111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4" t="e">
        <f t="shared" si="0"/>
        <v>#DIV/0!</v>
      </c>
      <c r="M48" s="4" t="e">
        <f t="shared" si="1"/>
        <v>#DIV/0!</v>
      </c>
      <c r="N48" s="5" t="e">
        <f t="shared" si="2"/>
        <v>#DIV/0!</v>
      </c>
      <c r="O48" s="4" t="e">
        <f>VLOOKUP(B48,'[1]Khen thưởng'!$A$2:$D$41,4,0)</f>
        <v>#N/A</v>
      </c>
      <c r="P48" s="4" t="e">
        <f>VLOOKUP(B48,'[1]Khen thưởng'!$A$2:$D$41,3,0)</f>
        <v>#N/A</v>
      </c>
    </row>
    <row r="49" spans="1:16" x14ac:dyDescent="0.25">
      <c r="A49" s="4">
        <v>46</v>
      </c>
      <c r="B49" s="8" t="s">
        <v>60</v>
      </c>
      <c r="C49" s="6" t="s">
        <v>61</v>
      </c>
      <c r="D49" s="10">
        <v>38498</v>
      </c>
      <c r="E49" s="4" t="s">
        <v>111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4" t="e">
        <f t="shared" si="0"/>
        <v>#DIV/0!</v>
      </c>
      <c r="M49" s="4" t="e">
        <f t="shared" si="1"/>
        <v>#DIV/0!</v>
      </c>
      <c r="N49" s="5" t="e">
        <f t="shared" si="2"/>
        <v>#DIV/0!</v>
      </c>
      <c r="O49" s="4" t="e">
        <f>VLOOKUP(B49,'[1]Khen thưởng'!$A$2:$D$41,4,0)</f>
        <v>#N/A</v>
      </c>
      <c r="P49" s="4" t="e">
        <f>VLOOKUP(B49,'[1]Khen thưởng'!$A$2:$D$41,3,0)</f>
        <v>#N/A</v>
      </c>
    </row>
    <row r="50" spans="1:16" x14ac:dyDescent="0.25">
      <c r="A50" s="4">
        <v>47</v>
      </c>
      <c r="B50" s="8" t="s">
        <v>62</v>
      </c>
      <c r="C50" s="6" t="s">
        <v>63</v>
      </c>
      <c r="D50" s="10">
        <v>38342</v>
      </c>
      <c r="E50" s="4" t="s">
        <v>111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4" t="e">
        <f t="shared" si="0"/>
        <v>#DIV/0!</v>
      </c>
      <c r="M50" s="4" t="e">
        <f t="shared" si="1"/>
        <v>#DIV/0!</v>
      </c>
      <c r="N50" s="5" t="e">
        <f t="shared" si="2"/>
        <v>#DIV/0!</v>
      </c>
      <c r="O50" s="4" t="e">
        <f>VLOOKUP(B50,'[1]Khen thưởng'!$A$2:$D$41,4,0)</f>
        <v>#N/A</v>
      </c>
      <c r="P50" s="4" t="e">
        <f>VLOOKUP(B50,'[1]Khen thưởng'!$A$2:$D$41,3,0)</f>
        <v>#N/A</v>
      </c>
    </row>
  </sheetData>
  <sortState ref="A4:P51">
    <sortCondition descending="1" ref="M4:M51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2026-07-22T07:12:13Z</dcterms:created>
  <dcterms:modified xsi:type="dcterms:W3CDTF">2026-09-08T03:17:29Z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